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ciones03\Desktop\SG-SST 2025\JAKO IMPORTACIONES\1. PLANIFICAR\7. PROGRAMA DE CAPACITACIÓN\"/>
    </mc:Choice>
  </mc:AlternateContent>
  <bookViews>
    <workbookView xWindow="0" yWindow="0" windowWidth="15360" windowHeight="7755" tabRatio="518" firstSheet="1" activeTab="1"/>
  </bookViews>
  <sheets>
    <sheet name="4 Osteomuscular" sheetId="14" state="hidden" r:id="rId1"/>
    <sheet name="Formato Programa (2)" sheetId="23" r:id="rId2"/>
    <sheet name="Formato Programa" sheetId="5" r:id="rId3"/>
    <sheet name="Por Persona" sheetId="22" state="hidden" r:id="rId4"/>
    <sheet name="CONTROL" sheetId="16" r:id="rId5"/>
  </sheets>
  <externalReferences>
    <externalReference r:id="rId6"/>
    <externalReference r:id="rId7"/>
    <externalReference r:id="rId8"/>
    <externalReference r:id="rId9"/>
    <externalReference r:id="rId10"/>
  </externalReferences>
  <definedNames>
    <definedName name="_..\3.2_COMPETENCIA___PROGRAMA_DE_INDUCC__MOT_Y_CAPACITACION_Y_ENTRENAMIENTO\PROGRAMA_DE_CAPACITACION_Y_ENTRENAMIENTO_LOMA.xls" localSheetId="3">#REF!</definedName>
    <definedName name="_..\3.2_COMPETENCIA___PROGRAMA_DE_INDUCC__MOT_Y_CAPACITACION_Y_ENTRENAMIENTO\PROGRAMA_DE_CAPACITACION_Y_ENTRENAMIENTO_LOMA.xls">#REF!</definedName>
    <definedName name="_______xlnm.Print_Area_1">#REF!</definedName>
    <definedName name="______xlnm.Print_Area_1">#REF!</definedName>
    <definedName name="_____xlnm.Print_Area_1">#REF!</definedName>
    <definedName name="____xlnm.Print_Area_1">#REF!</definedName>
    <definedName name="___xlnm.Print_Area_1">#REF!</definedName>
    <definedName name="__xlnm.Print_Area_1">#REF!</definedName>
    <definedName name="_xlnm._FilterDatabase" localSheetId="2" hidden="1">'Formato Programa'!$A$24:$AY$237</definedName>
    <definedName name="_xlnm._FilterDatabase" localSheetId="1" hidden="1">'Formato Programa (2)'!$A$24:$AY$119</definedName>
    <definedName name="_xlnm._FilterDatabase" localSheetId="3" hidden="1">'Por Persona'!$A$1:$CT$113</definedName>
    <definedName name="a" localSheetId="3">#REF!</definedName>
    <definedName name="a">#REF!</definedName>
    <definedName name="Agua_Fecha_2" localSheetId="3">'[1]Oil_Gas _ Agua'!$B$3</definedName>
    <definedName name="Agua_Fecha_2">'[1]Oil_Gas _ Agua'!$B$3</definedName>
    <definedName name="Agua_Fecha_8" localSheetId="3">'[1]Oil_Gas _ Agua'!$B$3</definedName>
    <definedName name="Agua_Fecha_8">'[1]Oil_Gas _ Agua'!$B$3</definedName>
    <definedName name="ALEXA" localSheetId="3">#REF!</definedName>
    <definedName name="ALEXA">#REF!</definedName>
    <definedName name="AMB">[2]AMBIENTAL!$AI$44:$AI$46</definedName>
    <definedName name="Asis_Fecha_2" localSheetId="3">[1]asistencia!$B$10</definedName>
    <definedName name="Asis_Fecha_2">[1]asistencia!$B$10</definedName>
    <definedName name="Asis_Fecha_8" localSheetId="3">[1]asistencia!$B$10</definedName>
    <definedName name="Asis_Fecha_8">[1]asistencia!$B$10</definedName>
    <definedName name="boton" localSheetId="3">#REF!</definedName>
    <definedName name="boton">#REF!</definedName>
    <definedName name="CAPAC">#REF!</definedName>
    <definedName name="CARGOS">[3]Hoja2!$A$2:$A$15</definedName>
    <definedName name="COD_LESION">[4]Hoja3!$B$2:$B$24</definedName>
    <definedName name="Comp_Fecha" localSheetId="3">#REF!</definedName>
    <definedName name="Comp_Fecha">#REF!</definedName>
    <definedName name="Comp_Fecha_2">#REF!</definedName>
    <definedName name="Comp_Fecha_8">#REF!</definedName>
    <definedName name="cump_Fecha_2" localSheetId="3">[1]Cumplimiento!$B$3</definedName>
    <definedName name="cump_Fecha_2">[1]Cumplimiento!$B$3</definedName>
    <definedName name="cump_Fecha_8" localSheetId="3">[1]Cumplimiento!$B$3</definedName>
    <definedName name="cump_Fecha_8">[1]Cumplimiento!$B$3</definedName>
    <definedName name="Datos" localSheetId="3">#REF!</definedName>
    <definedName name="Datos">#REF!</definedName>
    <definedName name="dd">#REF!</definedName>
    <definedName name="DD_Fecha">#REF!</definedName>
    <definedName name="Desviaciones">#REF!</definedName>
    <definedName name="Desviaciones_2">#REF!</definedName>
    <definedName name="Dia_gas_fase_1_2" localSheetId="3">'[1]Oil_Gas _ Agua'!$D$3</definedName>
    <definedName name="Dia_gas_fase_1_2">'[1]Oil_Gas _ Agua'!$D$3</definedName>
    <definedName name="Dia_gas_fase_1_8" localSheetId="3">'[1]Oil_Gas _ Agua'!$D$3</definedName>
    <definedName name="Dia_gas_fase_1_8">'[1]Oil_Gas _ Agua'!$D$3</definedName>
    <definedName name="Disp_Fecha_2" localSheetId="3">[1]Disponibilidad!$B$3</definedName>
    <definedName name="Disp_Fecha_2">[1]Disponibilidad!$B$3</definedName>
    <definedName name="Disp_Fecha_8" localSheetId="3">[1]Disponibilidad!$B$3</definedName>
    <definedName name="Disp_Fecha_8">[1]Disponibilidad!$B$3</definedName>
    <definedName name="EMISIONES">#REF!</definedName>
    <definedName name="excel" localSheetId="3">#REF!</definedName>
    <definedName name="excel">#REF!</definedName>
    <definedName name="Excel_BuiltIn__FilterDatabase_5">#REF!</definedName>
    <definedName name="FT">[5]Parametros!$BI$2:$BJ$72</definedName>
    <definedName name="GAS_INY_CPF" localSheetId="3">#REF!</definedName>
    <definedName name="GAS_INY_CPF">#REF!</definedName>
    <definedName name="GAS_INY_CUP">#REF!</definedName>
    <definedName name="GAS_INY_LTT">#REF!</definedName>
    <definedName name="HIG">#REF!</definedName>
    <definedName name="HR_Fecha_2" localSheetId="3">'[1]HSE _ HR'!$B$10</definedName>
    <definedName name="HR_Fecha_2">'[1]HSE _ HR'!$B$10</definedName>
    <definedName name="HR_Fecha_8" localSheetId="3">'[1]HSE _ HR'!$B$10</definedName>
    <definedName name="HR_Fecha_8">'[1]HSE _ HR'!$B$10</definedName>
    <definedName name="LES">[4]Hoja3!$A$2:$B$24</definedName>
    <definedName name="LESION">[4]Hoja3!$A$2:$A$24</definedName>
    <definedName name="MED" localSheetId="3">#REF!</definedName>
    <definedName name="MED">#REF!</definedName>
    <definedName name="nancy_2" localSheetId="3">[1]Tabla!$A$3:$C$38</definedName>
    <definedName name="nancy_2">[1]Tabla!$A$3:$C$38</definedName>
    <definedName name="nancy_8" localSheetId="3">[1]Tabla!$A$3:$C$38</definedName>
    <definedName name="nancy_8">[1]Tabla!$A$3:$C$38</definedName>
    <definedName name="OIL_PROD_FASE_I_FASE_II" localSheetId="3">#REF!</definedName>
    <definedName name="OIL_PROD_FASE_I_FASE_II">#REF!</definedName>
    <definedName name="OIL_PROD_LTT">#REF!</definedName>
    <definedName name="P_Cup_2" localSheetId="3">'[1]Pérdidas Cupiagua'!$A$6</definedName>
    <definedName name="P_Cup_2">'[1]Pérdidas Cupiagua'!$A$6</definedName>
    <definedName name="P_Cup_8" localSheetId="3">'[1]Pérdidas Cupiagua'!$A$6</definedName>
    <definedName name="P_Cup_8">'[1]Pérdidas Cupiagua'!$A$6</definedName>
    <definedName name="P_Cus_2" localSheetId="3">'[1]Pérdidas Cusiana'!$A$6</definedName>
    <definedName name="P_Cus_2">'[1]Pérdidas Cusiana'!$A$6</definedName>
    <definedName name="P_Cus_8" localSheetId="3">'[1]Pérdidas Cusiana'!$A$6</definedName>
    <definedName name="P_Cus_8">'[1]Pérdidas Cusiana'!$A$6</definedName>
    <definedName name="P_LTT_2" localSheetId="3">'[1]Pérdidas LTT'!$A$6</definedName>
    <definedName name="P_LTT_2">'[1]Pérdidas LTT'!$A$6</definedName>
    <definedName name="P_LTT_8" localSheetId="3">'[1]Pérdidas LTT'!$A$6</definedName>
    <definedName name="P_LTT_8">'[1]Pérdidas LTT'!$A$6</definedName>
    <definedName name="Perd_Fecha_2" localSheetId="3">[1]Perdidas!$B$3</definedName>
    <definedName name="Perd_Fecha_2">[1]Perdidas!$B$3</definedName>
    <definedName name="Perd_Fecha_8" localSheetId="3">[1]Perdidas!$B$3</definedName>
    <definedName name="Perd_Fecha_8">[1]Perdidas!$B$3</definedName>
    <definedName name="PLAN" localSheetId="3">#REF!</definedName>
    <definedName name="PLAN">#REF!</definedName>
    <definedName name="Programas" localSheetId="4">#REF!</definedName>
    <definedName name="Programas">#REF!</definedName>
    <definedName name="REINDUCCION">#REF!</definedName>
    <definedName name="Reporte_día2">#REF!</definedName>
    <definedName name="Reporte_día2_2">#REF!</definedName>
    <definedName name="RES">#REF!</definedName>
    <definedName name="s">#REF!</definedName>
    <definedName name="TERR">#REF!</definedName>
    <definedName name="WATER_INY">#REF!</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25" i="23" l="1"/>
  <c r="W137" i="23"/>
  <c r="AI135" i="23"/>
  <c r="AR135" i="23"/>
  <c r="AM133" i="23"/>
  <c r="AH133" i="23"/>
  <c r="AG133" i="23"/>
  <c r="AE133" i="23"/>
  <c r="AD133" i="23"/>
  <c r="AB133" i="23"/>
  <c r="AA133" i="23"/>
  <c r="Y133" i="23"/>
  <c r="X133" i="23"/>
  <c r="E133" i="23"/>
  <c r="AM129" i="23"/>
  <c r="E129" i="23"/>
  <c r="AF128" i="23" a="1"/>
  <c r="AF128" i="23"/>
  <c r="AF133" i="23"/>
  <c r="AC128" i="23" a="1"/>
  <c r="AC128" i="23"/>
  <c r="AC133" i="23"/>
  <c r="Z128" i="23" a="1"/>
  <c r="Z128" i="23"/>
  <c r="W128" i="23" a="1"/>
  <c r="W128" i="23"/>
  <c r="E125" i="23"/>
  <c r="AO118" i="23"/>
  <c r="AN118" i="23"/>
  <c r="AM118" i="23"/>
  <c r="AL118" i="23"/>
  <c r="AK118" i="23"/>
  <c r="AJ118" i="23"/>
  <c r="AI118" i="23"/>
  <c r="AH118" i="23"/>
  <c r="AG118" i="23"/>
  <c r="AF118" i="23"/>
  <c r="AE118" i="23"/>
  <c r="AD118" i="23"/>
  <c r="AO117" i="23"/>
  <c r="AN117" i="23"/>
  <c r="AM117" i="23"/>
  <c r="AL117" i="23"/>
  <c r="AK117" i="23"/>
  <c r="AJ117" i="23"/>
  <c r="AI117" i="23"/>
  <c r="AH117" i="23"/>
  <c r="AG117" i="23"/>
  <c r="AF117" i="23"/>
  <c r="AE117" i="23"/>
  <c r="AD117" i="23"/>
  <c r="AP116" i="23"/>
  <c r="AP115" i="23"/>
  <c r="AP114" i="23"/>
  <c r="AP113" i="23"/>
  <c r="AP112" i="23"/>
  <c r="AP111" i="23"/>
  <c r="AP110" i="23"/>
  <c r="AP109" i="23"/>
  <c r="AP108" i="23"/>
  <c r="AP107" i="23"/>
  <c r="AP106" i="23"/>
  <c r="AP105" i="23"/>
  <c r="AP104" i="23"/>
  <c r="AP103" i="23"/>
  <c r="AP102" i="23"/>
  <c r="AP101" i="23"/>
  <c r="AP100" i="23"/>
  <c r="AP99" i="23"/>
  <c r="AP98" i="23"/>
  <c r="AP97" i="23"/>
  <c r="AP96" i="23"/>
  <c r="AP95" i="23"/>
  <c r="AP94" i="23"/>
  <c r="AP93" i="23"/>
  <c r="AP92" i="23"/>
  <c r="AP91" i="23"/>
  <c r="AP90" i="23"/>
  <c r="AP89" i="23"/>
  <c r="AP88" i="23"/>
  <c r="AP87" i="23"/>
  <c r="AP86" i="23"/>
  <c r="AP85" i="23"/>
  <c r="AP84" i="23"/>
  <c r="AP83" i="23"/>
  <c r="AP82" i="23"/>
  <c r="AP81" i="23"/>
  <c r="AP80" i="23"/>
  <c r="AP79" i="23"/>
  <c r="AP78" i="23"/>
  <c r="AP77" i="23"/>
  <c r="AP76" i="23"/>
  <c r="AP75" i="23"/>
  <c r="AP74" i="23"/>
  <c r="AP73" i="23"/>
  <c r="AP72" i="23"/>
  <c r="AP71" i="23"/>
  <c r="AP70" i="23"/>
  <c r="AP69" i="23"/>
  <c r="AP68" i="23"/>
  <c r="AP67" i="23"/>
  <c r="AP66" i="23"/>
  <c r="AP65" i="23"/>
  <c r="AP64" i="23"/>
  <c r="AP63" i="23"/>
  <c r="AP62" i="23"/>
  <c r="AP61" i="23"/>
  <c r="AP60" i="23"/>
  <c r="AP59" i="23"/>
  <c r="AP58" i="23"/>
  <c r="AP57" i="23"/>
  <c r="AP56" i="23"/>
  <c r="AP55" i="23"/>
  <c r="AP54" i="23"/>
  <c r="AP53" i="23"/>
  <c r="AP52" i="23"/>
  <c r="AP51" i="23"/>
  <c r="AP50" i="23"/>
  <c r="AP49" i="23"/>
  <c r="AP48" i="23"/>
  <c r="AP47" i="23"/>
  <c r="AP46" i="23"/>
  <c r="AP45" i="23"/>
  <c r="AP44" i="23"/>
  <c r="AP43" i="23"/>
  <c r="AP42" i="23"/>
  <c r="AP41" i="23"/>
  <c r="AP40" i="23"/>
  <c r="AP39" i="23"/>
  <c r="AP38" i="23"/>
  <c r="AP37" i="23"/>
  <c r="AP36" i="23"/>
  <c r="AP35" i="23"/>
  <c r="AP34" i="23"/>
  <c r="AP33" i="23"/>
  <c r="AP32" i="23"/>
  <c r="AP31" i="23"/>
  <c r="AP30" i="23"/>
  <c r="AP29" i="23"/>
  <c r="AP28" i="23"/>
  <c r="AP27" i="23"/>
  <c r="AP26" i="23"/>
  <c r="AP25" i="23"/>
  <c r="Z246" i="5" a="1"/>
  <c r="Z246" i="5"/>
  <c r="AC246" i="5" a="1"/>
  <c r="AC246" i="5"/>
  <c r="AF246" i="5" a="1"/>
  <c r="AF246" i="5"/>
  <c r="W246" i="5" a="1"/>
  <c r="W246" i="5"/>
  <c r="AC132" i="23" a="1"/>
  <c r="AC132" i="23"/>
  <c r="AP117" i="23"/>
  <c r="AI125" i="23"/>
  <c r="AR125" i="23"/>
  <c r="AF132" i="23" a="1"/>
  <c r="AF132" i="23"/>
  <c r="Z132" i="23" a="1"/>
  <c r="Z132" i="23"/>
  <c r="Z133" i="23"/>
  <c r="AP118" i="23"/>
  <c r="W132" i="23" a="1"/>
  <c r="AR243" i="5"/>
  <c r="AI243" i="5"/>
  <c r="AP234" i="5"/>
  <c r="AP233" i="5"/>
  <c r="AP232" i="5"/>
  <c r="AP231" i="5"/>
  <c r="AP230" i="5"/>
  <c r="AP229" i="5"/>
  <c r="AP228" i="5"/>
  <c r="AP227" i="5"/>
  <c r="AP226" i="5"/>
  <c r="AP225" i="5"/>
  <c r="AP224" i="5"/>
  <c r="AP223" i="5"/>
  <c r="AP222" i="5"/>
  <c r="AP221" i="5"/>
  <c r="AP220" i="5"/>
  <c r="AP219" i="5"/>
  <c r="AP218" i="5"/>
  <c r="AP217" i="5"/>
  <c r="AP216" i="5"/>
  <c r="AP215" i="5"/>
  <c r="AP214" i="5"/>
  <c r="AP213" i="5"/>
  <c r="AP212" i="5"/>
  <c r="AP211" i="5"/>
  <c r="AP210" i="5"/>
  <c r="AP209" i="5"/>
  <c r="AP208" i="5"/>
  <c r="AP207" i="5"/>
  <c r="AP206" i="5"/>
  <c r="AP205" i="5"/>
  <c r="AP204" i="5"/>
  <c r="AP203" i="5"/>
  <c r="AP202" i="5"/>
  <c r="AP201" i="5"/>
  <c r="AP200" i="5"/>
  <c r="AP199" i="5"/>
  <c r="AP198" i="5"/>
  <c r="AP197" i="5"/>
  <c r="AP196" i="5"/>
  <c r="AP195" i="5"/>
  <c r="AP194" i="5"/>
  <c r="AP193" i="5"/>
  <c r="AP192" i="5"/>
  <c r="AP191" i="5"/>
  <c r="AP190" i="5"/>
  <c r="AP189" i="5"/>
  <c r="AP188" i="5"/>
  <c r="AP187" i="5"/>
  <c r="AP186" i="5"/>
  <c r="AP185" i="5"/>
  <c r="AP184" i="5"/>
  <c r="AP183" i="5"/>
  <c r="AP182" i="5"/>
  <c r="AP181" i="5"/>
  <c r="AP180" i="5"/>
  <c r="AP179" i="5"/>
  <c r="AP178" i="5"/>
  <c r="AP177" i="5"/>
  <c r="AP176" i="5"/>
  <c r="AP175" i="5"/>
  <c r="AP174" i="5"/>
  <c r="AP173" i="5"/>
  <c r="AP172" i="5"/>
  <c r="AP171" i="5"/>
  <c r="AP170" i="5"/>
  <c r="AP169" i="5"/>
  <c r="AP168" i="5"/>
  <c r="AP167" i="5"/>
  <c r="AP166" i="5"/>
  <c r="AP165" i="5"/>
  <c r="AP164" i="5"/>
  <c r="AP163" i="5"/>
  <c r="AP162" i="5"/>
  <c r="AP161" i="5"/>
  <c r="AP160" i="5"/>
  <c r="AP159" i="5"/>
  <c r="AP158" i="5"/>
  <c r="AP157" i="5"/>
  <c r="AP156" i="5"/>
  <c r="AP155" i="5"/>
  <c r="AP154" i="5"/>
  <c r="AP153" i="5"/>
  <c r="AP152" i="5"/>
  <c r="AP151" i="5"/>
  <c r="AP150" i="5"/>
  <c r="AP149" i="5"/>
  <c r="AP148" i="5"/>
  <c r="AP147" i="5"/>
  <c r="AP146" i="5"/>
  <c r="AP145" i="5"/>
  <c r="AP144" i="5"/>
  <c r="AP143" i="5"/>
  <c r="AP142" i="5"/>
  <c r="AP141" i="5"/>
  <c r="AP140" i="5"/>
  <c r="AP139" i="5"/>
  <c r="AP138" i="5"/>
  <c r="AP137" i="5"/>
  <c r="AP136" i="5"/>
  <c r="AP135" i="5"/>
  <c r="AP134" i="5"/>
  <c r="AP133" i="5"/>
  <c r="AP132" i="5"/>
  <c r="AP131" i="5"/>
  <c r="AP130" i="5"/>
  <c r="AP129" i="5"/>
  <c r="AP128" i="5"/>
  <c r="AP127" i="5"/>
  <c r="AP126" i="5"/>
  <c r="AP125" i="5"/>
  <c r="AP124" i="5"/>
  <c r="AP123" i="5"/>
  <c r="AP122" i="5"/>
  <c r="AP121" i="5"/>
  <c r="AP120" i="5"/>
  <c r="AP119" i="5"/>
  <c r="AP118" i="5"/>
  <c r="AP117" i="5"/>
  <c r="AP116" i="5"/>
  <c r="AP115" i="5"/>
  <c r="AP114" i="5"/>
  <c r="AP113" i="5"/>
  <c r="AP112" i="5"/>
  <c r="AP111" i="5"/>
  <c r="AP110" i="5"/>
  <c r="AP109" i="5"/>
  <c r="AP108" i="5"/>
  <c r="AP107" i="5"/>
  <c r="AP106" i="5"/>
  <c r="AP105" i="5"/>
  <c r="AP104" i="5"/>
  <c r="AP103" i="5"/>
  <c r="AP102" i="5"/>
  <c r="AP101" i="5"/>
  <c r="AP100" i="5"/>
  <c r="AP99" i="5"/>
  <c r="AP98" i="5"/>
  <c r="AP97" i="5"/>
  <c r="AP96" i="5"/>
  <c r="AP95" i="5"/>
  <c r="AP94" i="5"/>
  <c r="AP93" i="5"/>
  <c r="AP92" i="5"/>
  <c r="AP91" i="5"/>
  <c r="AP90" i="5"/>
  <c r="AP89" i="5"/>
  <c r="AP88" i="5"/>
  <c r="AP87" i="5"/>
  <c r="AP86" i="5"/>
  <c r="AP85" i="5"/>
  <c r="AP84" i="5"/>
  <c r="AP83" i="5"/>
  <c r="AP82" i="5"/>
  <c r="AP81" i="5"/>
  <c r="AP80" i="5"/>
  <c r="AP79" i="5"/>
  <c r="AP78" i="5"/>
  <c r="AP77" i="5"/>
  <c r="AP76" i="5"/>
  <c r="AP75" i="5"/>
  <c r="AP74" i="5"/>
  <c r="AP73" i="5"/>
  <c r="AP72" i="5"/>
  <c r="AP71" i="5"/>
  <c r="AP70" i="5"/>
  <c r="AP69" i="5"/>
  <c r="AP68" i="5"/>
  <c r="AP67" i="5"/>
  <c r="AP66" i="5"/>
  <c r="AP65" i="5"/>
  <c r="AP64" i="5"/>
  <c r="AP63" i="5"/>
  <c r="AP62" i="5"/>
  <c r="AP61" i="5"/>
  <c r="AP60" i="5"/>
  <c r="AP59" i="5"/>
  <c r="AP58" i="5"/>
  <c r="AP57" i="5"/>
  <c r="AP56" i="5"/>
  <c r="AP55" i="5"/>
  <c r="AP54" i="5"/>
  <c r="AP53" i="5"/>
  <c r="AP52" i="5"/>
  <c r="AP51" i="5"/>
  <c r="AP50" i="5"/>
  <c r="AP49" i="5"/>
  <c r="AP48" i="5"/>
  <c r="AP47" i="5"/>
  <c r="AP46" i="5"/>
  <c r="AP45" i="5"/>
  <c r="AP44" i="5"/>
  <c r="AP43" i="5"/>
  <c r="AP42" i="5"/>
  <c r="AP41" i="5"/>
  <c r="AP40" i="5"/>
  <c r="AP39" i="5"/>
  <c r="AP38" i="5"/>
  <c r="AP37" i="5"/>
  <c r="AP36" i="5"/>
  <c r="AP35" i="5"/>
  <c r="AP34" i="5"/>
  <c r="AP33" i="5"/>
  <c r="AP32" i="5"/>
  <c r="AP31" i="5"/>
  <c r="AP30" i="5"/>
  <c r="AP29" i="5"/>
  <c r="AP28" i="5"/>
  <c r="AP27" i="5"/>
  <c r="AP26" i="5"/>
  <c r="AP25" i="5"/>
  <c r="AE235" i="5"/>
  <c r="X247" i="5"/>
  <c r="AF235" i="5"/>
  <c r="Y247" i="5"/>
  <c r="AG235" i="5"/>
  <c r="Z247" i="5"/>
  <c r="AH235" i="5"/>
  <c r="AA247" i="5"/>
  <c r="AI235" i="5"/>
  <c r="AB247" i="5"/>
  <c r="AJ235" i="5"/>
  <c r="AC247" i="5"/>
  <c r="AK235" i="5"/>
  <c r="AD247" i="5"/>
  <c r="AL235" i="5"/>
  <c r="AE247" i="5"/>
  <c r="AM235" i="5"/>
  <c r="AF247" i="5"/>
  <c r="AN235" i="5"/>
  <c r="AG247" i="5"/>
  <c r="AO235" i="5"/>
  <c r="AH247" i="5"/>
  <c r="AE236" i="5"/>
  <c r="X248" i="5"/>
  <c r="AF236" i="5"/>
  <c r="Y248" i="5"/>
  <c r="AG236" i="5"/>
  <c r="Z248" i="5"/>
  <c r="AH236" i="5"/>
  <c r="AA248" i="5"/>
  <c r="AI236" i="5"/>
  <c r="AB248" i="5"/>
  <c r="AJ236" i="5"/>
  <c r="AC248" i="5"/>
  <c r="AK236" i="5"/>
  <c r="AD248" i="5"/>
  <c r="AL236" i="5"/>
  <c r="AE248" i="5"/>
  <c r="AM236" i="5"/>
  <c r="AF248" i="5"/>
  <c r="AN236" i="5"/>
  <c r="AG248" i="5"/>
  <c r="AO236" i="5"/>
  <c r="AH248" i="5"/>
  <c r="AD236" i="5"/>
  <c r="AD235" i="5"/>
  <c r="W247" i="5"/>
  <c r="W132" i="23"/>
  <c r="AI129" i="23"/>
  <c r="AF250" i="5" a="1"/>
  <c r="AF250" i="5"/>
  <c r="AC250" i="5" a="1"/>
  <c r="Z250" i="5" a="1"/>
  <c r="Z250" i="5"/>
  <c r="AC250" i="5"/>
  <c r="AM247" i="5"/>
  <c r="W248" i="5"/>
  <c r="W250" i="5" a="1"/>
  <c r="W250" i="5"/>
  <c r="W255" i="5"/>
  <c r="F110" i="22"/>
  <c r="F108" i="22"/>
  <c r="L128" i="22"/>
  <c r="K128" i="22"/>
  <c r="L127" i="22"/>
  <c r="K127" i="22"/>
  <c r="L126" i="22"/>
  <c r="K126" i="22"/>
  <c r="L125" i="22"/>
  <c r="K125" i="22"/>
  <c r="L124" i="22"/>
  <c r="K124" i="22"/>
  <c r="L123" i="22"/>
  <c r="K123" i="22"/>
  <c r="L122" i="22"/>
  <c r="K122" i="22"/>
  <c r="L121" i="22"/>
  <c r="K121" i="22"/>
  <c r="L120" i="22"/>
  <c r="K120" i="22"/>
  <c r="L119" i="22"/>
  <c r="K119" i="22"/>
  <c r="K118" i="22"/>
  <c r="L117" i="22"/>
  <c r="K117" i="22"/>
  <c r="CR112" i="22"/>
  <c r="CP112" i="22"/>
  <c r="CN112" i="22"/>
  <c r="CL112" i="22"/>
  <c r="CJ112" i="22"/>
  <c r="CH112" i="22"/>
  <c r="CF112" i="22"/>
  <c r="CD112" i="22"/>
  <c r="CB112" i="22"/>
  <c r="BZ112" i="22"/>
  <c r="BX112" i="22"/>
  <c r="BV112" i="22"/>
  <c r="BT112" i="22"/>
  <c r="BR112" i="22"/>
  <c r="BP112" i="22"/>
  <c r="BN112" i="22"/>
  <c r="BL112" i="22"/>
  <c r="BJ112" i="22"/>
  <c r="BH112" i="22"/>
  <c r="BF112" i="22"/>
  <c r="BD112" i="22"/>
  <c r="BB112" i="22"/>
  <c r="AZ112" i="22"/>
  <c r="AX112" i="22"/>
  <c r="AV112" i="22"/>
  <c r="AT112" i="22"/>
  <c r="AR112" i="22"/>
  <c r="AP112" i="22"/>
  <c r="AN112" i="22"/>
  <c r="AL112" i="22"/>
  <c r="AJ112" i="22"/>
  <c r="AH112" i="22"/>
  <c r="AF112" i="22"/>
  <c r="AD112" i="22"/>
  <c r="AB112" i="22"/>
  <c r="Z112" i="22"/>
  <c r="X112" i="22"/>
  <c r="V112" i="22"/>
  <c r="T112" i="22"/>
  <c r="R112" i="22"/>
  <c r="P112" i="22"/>
  <c r="N112" i="22"/>
  <c r="L112" i="22"/>
  <c r="J112" i="22"/>
  <c r="H112" i="22"/>
  <c r="F112" i="22"/>
  <c r="CR110" i="22"/>
  <c r="CP110" i="22"/>
  <c r="CN110" i="22"/>
  <c r="CL110" i="22"/>
  <c r="CJ110" i="22"/>
  <c r="CH110" i="22"/>
  <c r="CF110" i="22"/>
  <c r="CD110" i="22"/>
  <c r="CB110" i="22"/>
  <c r="BZ110" i="22"/>
  <c r="BX110" i="22"/>
  <c r="BV110" i="22"/>
  <c r="BT110" i="22"/>
  <c r="BR110" i="22"/>
  <c r="BP110" i="22"/>
  <c r="BN110" i="22"/>
  <c r="BL110" i="22"/>
  <c r="BJ110" i="22"/>
  <c r="BH110" i="22"/>
  <c r="BF110" i="22"/>
  <c r="BD110" i="22"/>
  <c r="BB110" i="22"/>
  <c r="AZ110" i="22"/>
  <c r="AX110" i="22"/>
  <c r="AV110" i="22"/>
  <c r="AT110" i="22"/>
  <c r="AR110" i="22"/>
  <c r="AP110" i="22"/>
  <c r="AN110" i="22"/>
  <c r="AL110" i="22"/>
  <c r="AJ110" i="22"/>
  <c r="AH110" i="22"/>
  <c r="AF110" i="22"/>
  <c r="AD110" i="22"/>
  <c r="AB110" i="22"/>
  <c r="Z110" i="22"/>
  <c r="X110" i="22"/>
  <c r="V110" i="22"/>
  <c r="T110" i="22"/>
  <c r="R110" i="22"/>
  <c r="P110" i="22"/>
  <c r="N110" i="22"/>
  <c r="L110" i="22"/>
  <c r="J110" i="22"/>
  <c r="H110" i="22"/>
  <c r="CR108" i="22"/>
  <c r="CP108" i="22"/>
  <c r="CN108" i="22"/>
  <c r="CL108" i="22"/>
  <c r="CJ108" i="22"/>
  <c r="CH108" i="22"/>
  <c r="CF108" i="22"/>
  <c r="CD108" i="22"/>
  <c r="CB108" i="22"/>
  <c r="BZ108" i="22"/>
  <c r="BX108" i="22"/>
  <c r="BV108" i="22"/>
  <c r="BT108" i="22"/>
  <c r="BR108" i="22"/>
  <c r="BP108" i="22"/>
  <c r="BN108" i="22"/>
  <c r="BL108" i="22"/>
  <c r="BJ108" i="22"/>
  <c r="BH108" i="22"/>
  <c r="BF108" i="22"/>
  <c r="BD108" i="22"/>
  <c r="BB108" i="22"/>
  <c r="AZ108" i="22"/>
  <c r="AX108" i="22"/>
  <c r="AV108" i="22"/>
  <c r="AT108" i="22"/>
  <c r="AR108" i="22"/>
  <c r="AP108" i="22"/>
  <c r="AN108" i="22"/>
  <c r="AL108" i="22"/>
  <c r="AJ108" i="22"/>
  <c r="AH108" i="22"/>
  <c r="AF108" i="22"/>
  <c r="AD108" i="22"/>
  <c r="AB108" i="22"/>
  <c r="Z108" i="22"/>
  <c r="X108" i="22"/>
  <c r="V108" i="22"/>
  <c r="T108" i="22"/>
  <c r="R108" i="22"/>
  <c r="P108" i="22"/>
  <c r="N108" i="22"/>
  <c r="L108" i="22"/>
  <c r="J108" i="22"/>
  <c r="H108" i="22"/>
  <c r="W133" i="23"/>
  <c r="AI133" i="23"/>
  <c r="AR133" i="23"/>
  <c r="AR129" i="23"/>
  <c r="AR247" i="5"/>
  <c r="AI247" i="5"/>
  <c r="X251" i="5"/>
  <c r="AG251" i="5"/>
  <c r="Y251" i="5"/>
  <c r="AE251" i="5"/>
  <c r="AD251" i="5"/>
  <c r="AA251" i="5"/>
  <c r="AP236" i="5"/>
  <c r="AP235" i="5"/>
  <c r="AI253" i="5"/>
  <c r="AR253" i="5"/>
  <c r="R111" i="22"/>
  <c r="Z111" i="22"/>
  <c r="AH111" i="22"/>
  <c r="AP111" i="22"/>
  <c r="AX111" i="22"/>
  <c r="BF111" i="22"/>
  <c r="BN111" i="22"/>
  <c r="BV111" i="22"/>
  <c r="CD111" i="22"/>
  <c r="CL111" i="22"/>
  <c r="CD113" i="22"/>
  <c r="CL113" i="22"/>
  <c r="H111" i="22"/>
  <c r="P111" i="22"/>
  <c r="AF111" i="22"/>
  <c r="AN111" i="22"/>
  <c r="AV111" i="22"/>
  <c r="BL111" i="22"/>
  <c r="BT111" i="22"/>
  <c r="CJ111" i="22"/>
  <c r="CR111" i="22"/>
  <c r="M117" i="22"/>
  <c r="X113" i="22"/>
  <c r="AN113" i="22"/>
  <c r="BD113" i="22"/>
  <c r="CJ113" i="22"/>
  <c r="J111" i="22"/>
  <c r="F111" i="22"/>
  <c r="N111" i="22"/>
  <c r="V111" i="22"/>
  <c r="AD111" i="22"/>
  <c r="AL111" i="22"/>
  <c r="AT111" i="22"/>
  <c r="BB111" i="22"/>
  <c r="BJ111" i="22"/>
  <c r="BR111" i="22"/>
  <c r="BZ111" i="22"/>
  <c r="CH111" i="22"/>
  <c r="CP111" i="22"/>
  <c r="J113" i="22"/>
  <c r="R113" i="22"/>
  <c r="Z113" i="22"/>
  <c r="AH113" i="22"/>
  <c r="AP113" i="22"/>
  <c r="AX113" i="22"/>
  <c r="BF113" i="22"/>
  <c r="BN113" i="22"/>
  <c r="BV113" i="22"/>
  <c r="M119" i="22"/>
  <c r="M120" i="22"/>
  <c r="M124" i="22"/>
  <c r="X111" i="22"/>
  <c r="BD111" i="22"/>
  <c r="CB111" i="22"/>
  <c r="K129" i="22"/>
  <c r="P113" i="22"/>
  <c r="AF113" i="22"/>
  <c r="AV113" i="22"/>
  <c r="BL113" i="22"/>
  <c r="CB113" i="22"/>
  <c r="CR113" i="22"/>
  <c r="M125" i="22"/>
  <c r="M127" i="22"/>
  <c r="H113" i="22"/>
  <c r="BT113" i="22"/>
  <c r="M121" i="22"/>
  <c r="M126" i="22"/>
  <c r="M128" i="22"/>
  <c r="L113" i="22"/>
  <c r="T113" i="22"/>
  <c r="AB113" i="22"/>
  <c r="AJ113" i="22"/>
  <c r="AR113" i="22"/>
  <c r="AZ113" i="22"/>
  <c r="BH113" i="22"/>
  <c r="BP113" i="22"/>
  <c r="BX113" i="22"/>
  <c r="CF113" i="22"/>
  <c r="CN113" i="22"/>
  <c r="L118" i="22"/>
  <c r="M118" i="22"/>
  <c r="F113" i="22"/>
  <c r="N113" i="22"/>
  <c r="V113" i="22"/>
  <c r="AD113" i="22"/>
  <c r="AL113" i="22"/>
  <c r="AT113" i="22"/>
  <c r="BB113" i="22"/>
  <c r="BJ113" i="22"/>
  <c r="BR113" i="22"/>
  <c r="BZ113" i="22"/>
  <c r="CH113" i="22"/>
  <c r="CP113" i="22"/>
  <c r="M122" i="22"/>
  <c r="L111" i="22"/>
  <c r="T111" i="22"/>
  <c r="AB111" i="22"/>
  <c r="AJ111" i="22"/>
  <c r="AR111" i="22"/>
  <c r="AZ111" i="22"/>
  <c r="BH111" i="22"/>
  <c r="BP111" i="22"/>
  <c r="BX111" i="22"/>
  <c r="CF111" i="22"/>
  <c r="CN111" i="22"/>
  <c r="M123" i="22"/>
  <c r="CT108" i="22"/>
  <c r="L129" i="22"/>
  <c r="M129" i="22"/>
  <c r="Z251" i="5"/>
  <c r="AC251" i="5"/>
  <c r="W251" i="5"/>
  <c r="AI251" i="5"/>
  <c r="AF251" i="5"/>
  <c r="AB251" i="5"/>
  <c r="E243" i="5"/>
  <c r="E247" i="5"/>
  <c r="T60" i="14"/>
  <c r="U60" i="14"/>
  <c r="V60" i="14"/>
  <c r="W60" i="14"/>
  <c r="X60" i="14"/>
  <c r="Y60" i="14"/>
  <c r="Z60" i="14"/>
  <c r="AA60" i="14"/>
  <c r="AB60" i="14"/>
  <c r="AC60" i="14"/>
  <c r="AD60" i="14"/>
  <c r="S60" i="14"/>
  <c r="T59" i="14"/>
  <c r="U59" i="14"/>
  <c r="V59" i="14"/>
  <c r="W59" i="14"/>
  <c r="X59" i="14"/>
  <c r="Y59" i="14"/>
  <c r="Z59" i="14"/>
  <c r="AA59" i="14"/>
  <c r="AB59" i="14"/>
  <c r="AC59" i="14"/>
  <c r="AD59" i="14"/>
  <c r="S59" i="14"/>
  <c r="AI62" i="14"/>
  <c r="D62" i="14"/>
  <c r="AB61" i="14"/>
  <c r="AA61" i="14"/>
  <c r="X61" i="14"/>
  <c r="T61" i="14"/>
  <c r="AI59" i="14"/>
  <c r="D59" i="14"/>
  <c r="AD58" i="14"/>
  <c r="AC58" i="14"/>
  <c r="AB58" i="14"/>
  <c r="AA58" i="14"/>
  <c r="Z58" i="14"/>
  <c r="Y58" i="14"/>
  <c r="X58" i="14"/>
  <c r="W58" i="14"/>
  <c r="V58" i="14"/>
  <c r="U58" i="14"/>
  <c r="T58" i="14"/>
  <c r="S58" i="14"/>
  <c r="AI56" i="14"/>
  <c r="D56" i="14"/>
  <c r="AD55" i="14"/>
  <c r="AC55" i="14"/>
  <c r="AB55" i="14"/>
  <c r="AA55" i="14"/>
  <c r="Z55" i="14"/>
  <c r="Y55" i="14"/>
  <c r="X55" i="14"/>
  <c r="W55" i="14"/>
  <c r="V55" i="14"/>
  <c r="U55" i="14"/>
  <c r="T55" i="14"/>
  <c r="S55" i="14"/>
  <c r="AI53" i="14"/>
  <c r="D53" i="14"/>
  <c r="AD52" i="14"/>
  <c r="AC52" i="14"/>
  <c r="AB52" i="14"/>
  <c r="AA52" i="14"/>
  <c r="AA62" i="14"/>
  <c r="Z52" i="14"/>
  <c r="Y52" i="14"/>
  <c r="X52" i="14"/>
  <c r="W52" i="14"/>
  <c r="V52" i="14"/>
  <c r="U52" i="14"/>
  <c r="T52" i="14"/>
  <c r="S52" i="14"/>
  <c r="AI51" i="14"/>
  <c r="D51" i="14"/>
  <c r="AL46" i="14"/>
  <c r="AL45" i="14"/>
  <c r="AL44" i="14"/>
  <c r="AL43" i="14"/>
  <c r="AL42" i="14"/>
  <c r="AL41" i="14"/>
  <c r="AL40" i="14"/>
  <c r="AL39" i="14"/>
  <c r="AL38" i="14"/>
  <c r="AL37" i="14"/>
  <c r="AL36" i="14"/>
  <c r="AL35" i="14"/>
  <c r="AL34" i="14"/>
  <c r="AL33" i="14"/>
  <c r="AL32" i="14"/>
  <c r="AL31" i="14"/>
  <c r="AL30" i="14"/>
  <c r="AL29" i="14"/>
  <c r="AL28" i="14"/>
  <c r="AL27" i="14"/>
  <c r="AL26" i="14"/>
  <c r="AL25" i="14"/>
  <c r="AM251" i="5"/>
  <c r="E251" i="5"/>
  <c r="AM243" i="5"/>
  <c r="W61" i="14"/>
  <c r="S61" i="14"/>
  <c r="T62" i="14"/>
  <c r="Y61" i="14"/>
  <c r="Y62" i="14"/>
  <c r="W62" i="14"/>
  <c r="AE53" i="14"/>
  <c r="AN53" i="14"/>
  <c r="S62" i="14"/>
  <c r="AC61" i="14"/>
  <c r="AC62" i="14"/>
  <c r="U61" i="14"/>
  <c r="U62" i="14"/>
  <c r="AE51" i="14"/>
  <c r="AN51" i="14"/>
  <c r="X62" i="14"/>
  <c r="AB62" i="14"/>
  <c r="AE56" i="14"/>
  <c r="AN56" i="14"/>
  <c r="AD61" i="14"/>
  <c r="AD62" i="14"/>
  <c r="Z61" i="14"/>
  <c r="Z62" i="14"/>
  <c r="V61" i="14"/>
  <c r="V62" i="14"/>
  <c r="AH251" i="5"/>
  <c r="AE59" i="14"/>
  <c r="AN59" i="14"/>
  <c r="AE62" i="14"/>
  <c r="AN62" i="14"/>
  <c r="AR251" i="5"/>
</calcChain>
</file>

<file path=xl/comments1.xml><?xml version="1.0" encoding="utf-8"?>
<comments xmlns="http://schemas.openxmlformats.org/spreadsheetml/2006/main">
  <authors>
    <author>Practicante HSE</author>
  </authors>
  <commentList>
    <comment ref="T110" authorId="0" shapeId="0">
      <text>
        <r>
          <rPr>
            <b/>
            <sz val="9"/>
            <color indexed="81"/>
            <rFont val="Tahoma"/>
            <family val="2"/>
          </rPr>
          <t>Practicante HSE:</t>
        </r>
        <r>
          <rPr>
            <sz val="9"/>
            <color indexed="81"/>
            <rFont val="Tahoma"/>
            <family val="2"/>
          </rPr>
          <t xml:space="preserve">
Esta capacitación fue realizada nuevamente en el mes de Mayo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<sst xmlns="http://schemas.openxmlformats.org/spreadsheetml/2006/main" count="2324" uniqueCount="697">
  <si>
    <t>Formato del Sistema Integrado de Gestión</t>
  </si>
  <si>
    <t>HS-F-57</t>
  </si>
  <si>
    <t>PROGRAMA DE GESTIÓN / SVE</t>
  </si>
  <si>
    <t xml:space="preserve">Versión </t>
  </si>
  <si>
    <t>OHSAS 18001: Identificación de peligros, valoración de riesgos y determinación de los controles
ISO 14001: Identificación de peligros, valoración de riesgos y determinación de los controles
RUC : Identificación de peligros, aspectos ambientales, valoración y determinación de control de riesgo e impactos.
NORSOK: Programa de HSE</t>
  </si>
  <si>
    <t>4.3.1
4.3.1
3.1
5.2</t>
  </si>
  <si>
    <t>Pagina 1 de 1</t>
  </si>
  <si>
    <t>Nombre del Programa:</t>
  </si>
  <si>
    <t>Gestión de Prevención de Lesiones Osteomusculares y Desordenes Músculo Esqueléticos</t>
  </si>
  <si>
    <t>Aplicación:</t>
  </si>
  <si>
    <t>Todos los procesos</t>
  </si>
  <si>
    <t>Responsable:</t>
  </si>
  <si>
    <t>Proceso HSEQ</t>
  </si>
  <si>
    <t>1. DATOS BÁSICOS DEL PROGRAMA</t>
  </si>
  <si>
    <t>OBJETIVOS</t>
  </si>
  <si>
    <t>Identificar oportunamente el personal en riesgo y los casos especiales relacionados con lesiones osteomusculares y desordenes musculo esqueléticos y definir e implementar las medidas de vigilancia epidemiológica aplicables.</t>
  </si>
  <si>
    <t>ALCANCE</t>
  </si>
  <si>
    <t>Todo el personal de SETIP INGENIERÍA S.A., y puestos de trabajo con Riesgo Osteomuscular, durante el 2016.</t>
  </si>
  <si>
    <t>2. DEFINICIÓN DEL INDICADOR</t>
  </si>
  <si>
    <t>PARAMETRO A MEDIR</t>
  </si>
  <si>
    <t>NOMBRE</t>
  </si>
  <si>
    <t>INTERPRETACIÓN</t>
  </si>
  <si>
    <t>LÍMITE DE CUMPLIMIENTO</t>
  </si>
  <si>
    <t>META</t>
  </si>
  <si>
    <t>METODO DE CALCULO</t>
  </si>
  <si>
    <t>FUENTES DE INFORMACIÓN</t>
  </si>
  <si>
    <t>PERIODICIDAD DE MEDICIÓN Y SEGUIMIENTO</t>
  </si>
  <si>
    <t>PERSONAS QUE DEBEN CONOCER EL RESULTADO</t>
  </si>
  <si>
    <t>IMPACTO</t>
  </si>
  <si>
    <t>Ausencia de Enfermedad Diagnosticada,  Relacionada con Riesgo Ergonómico.</t>
  </si>
  <si>
    <t>Numero de enfermedades diagnosticadas, asociadas a la exposición a riesgo ergonómico.</t>
  </si>
  <si>
    <t xml:space="preserve">Se considerará que el indicador mensual acumulado cumple efectivamente con relación a la enfermedad diagnosticada por exposición a riesgo ergonómico:
● Cero (0) enfermedades diagnosticadas generadas por exposición a riesgo ergonómico = 100%
● De 1 a 2=  50%
● &gt; de 2  = 0%       </t>
  </si>
  <si>
    <t>100% (Cero (0) enfermedades diagnosticadas  generados por exposición a riesgo ergonómico en el 2016)</t>
  </si>
  <si>
    <t>Numero de enfermedades diagnosticadas asociadas a la exposición a riesgo ergonómico,  sucedidas a personal de SETIP.</t>
  </si>
  <si>
    <t>1) Diagnósticos de enfermedades de trabajo
2) Estadísticas de enfermedad laboral</t>
  </si>
  <si>
    <r>
      <t xml:space="preserve">Periodicidad de Medición: </t>
    </r>
    <r>
      <rPr>
        <sz val="11"/>
        <color theme="1"/>
        <rFont val="Calibri"/>
        <family val="2"/>
        <scheme val="minor"/>
      </rPr>
      <t>Mensual</t>
    </r>
    <r>
      <rPr>
        <b/>
        <sz val="11"/>
        <color theme="1"/>
        <rFont val="Calibri"/>
        <family val="2"/>
        <scheme val="minor"/>
      </rPr>
      <t xml:space="preserve">
Periodicidad de Seguimiento: </t>
    </r>
    <r>
      <rPr>
        <sz val="11"/>
        <color theme="1"/>
        <rFont val="Calibri"/>
        <family val="2"/>
        <scheme val="minor"/>
      </rPr>
      <t>Trimestral</t>
    </r>
  </si>
  <si>
    <t>Coordinador HSEQ / Gerencia o su delegado / COPASST, entre otros grupos de interés que se consideren necesarios.</t>
  </si>
  <si>
    <t>COBERTURA</t>
  </si>
  <si>
    <t>Asistencia a capacitaciones relacionadas con riesgo ergonómico.</t>
  </si>
  <si>
    <t>Personal programado (Incluye contratistas y subcontratistas) y que participa en las capacitaciones relacionadas con riesgo ergonómico.</t>
  </si>
  <si>
    <t>Se considerará que el indicador mensual de cobertura cumple efectivamente si:
● Si mínimo el 90% del personal programado participó en las capacitaciones; en este caso  el resultado mes es del 100%.
● Si la cobertura fue entre el 70 - 89% el resultado mes será de  75%
● Si menos del 70% el resultado mes será del  50%</t>
  </si>
  <si>
    <t>90% del personal programado en el 2016</t>
  </si>
  <si>
    <t>(# de trabajadores directos y contratistas asistentes a las capacitaciones relacionadas con riesgo ergonómico / # de personal programado) * 100</t>
  </si>
  <si>
    <t>1) Registro de asistencia a capacitaciones.
2) Programa de formación del periodo</t>
  </si>
  <si>
    <t>Coordinador HSEQ / Gerencia o su delegado, entre otros grupos de interés que se consideren necesarios.</t>
  </si>
  <si>
    <t>EFICACIA</t>
  </si>
  <si>
    <t>Aprendizaje  sobre temas relacionados con riesgo ergonómico.</t>
  </si>
  <si>
    <t>Resultado de evaluaciones de capacitaciones relacionadas riesgo ergonómico.</t>
  </si>
  <si>
    <t>Se considerará que el indicador mensual de eficacia cumple efectivamente si:
● Si mínimo el 90% del personal programado obtuvo la nota máxima en las capacitaciones; en este caso  el resultado mes es del 100%.
● Si la eficacia fue entre el 70 - 89% el resultado mes será de  75%
● Si menos del 70% el resultado mes será del  50%</t>
  </si>
  <si>
    <t>90% del personal con nota máxima en el 2016</t>
  </si>
  <si>
    <t>(# de trabajadores con nota máxima en la evaluación de la capacitación / # de trabajadores asistentes a capacitaciones evaluadas) * 100</t>
  </si>
  <si>
    <t>1) Registro de asistencia a capacitaciones.
2) Evaluaciones de capacitaciones.</t>
  </si>
  <si>
    <t>GESTIÓN</t>
  </si>
  <si>
    <t>Cumplimiento de actividades del Programa de Gestión de Prevención de Lesiones Osteomusculares y Desordenes Músculo Esqueléticos .</t>
  </si>
  <si>
    <t>Realización de actividades planificadas mediante el Programa de Gestión de Prevención de Lesiones Osteomusculares y Desordenes Músculo Esqueléticos .</t>
  </si>
  <si>
    <t>Se considerará que el indicador mensual acumulado cumple efectivamente si se cumple con las actividades así:
● Cumplimiento de todas las actividades planificadas= 100%
● Cumplimiento entre el 70-90% del cronograma=75%.
● Entre el 30 - 70% cumplimiento del cronograma = 50%</t>
  </si>
  <si>
    <t>90% de actividades programadas para el periodo 2016</t>
  </si>
  <si>
    <t>(# actividades realizadas en el periodo / # actividades programadas en el periodo) * 100</t>
  </si>
  <si>
    <t>1) Registro de asistencia a capacitaciones.
2) Evidencias objetivas del cumplimiento del cronograma de actividades (plan de acción) del presente programa de gestión</t>
  </si>
  <si>
    <t>EFECTIVIDAD</t>
  </si>
  <si>
    <t>Efectividad del Programa de Gestión de Prevención de Lesiones Osteomusculares y Desordenes Músculo Esqueléticos .</t>
  </si>
  <si>
    <r>
      <t xml:space="preserve">% de los resultados de los demás indicadores medidos.
</t>
    </r>
    <r>
      <rPr>
        <b/>
        <sz val="11"/>
        <color theme="1"/>
        <rFont val="Calibri"/>
        <family val="2"/>
        <scheme val="minor"/>
      </rPr>
      <t xml:space="preserve">NOTA: </t>
    </r>
    <r>
      <rPr>
        <sz val="11"/>
        <color theme="1"/>
        <rFont val="Calibri"/>
        <family val="2"/>
        <scheme val="minor"/>
      </rPr>
      <t xml:space="preserve"> Este es el resultado que se tiene en cuenta para el indicador de desempeño general.</t>
    </r>
  </si>
  <si>
    <t>N/A</t>
  </si>
  <si>
    <t>90% de efectividad en el 2016</t>
  </si>
  <si>
    <t>(Impacto + Cobertura + Eficacia + Gestión) / 4</t>
  </si>
  <si>
    <t>1) Programa de Gestión de Prevención de Lesiones Osteomusculares y Desordenes Músculo Esqueléticos .</t>
  </si>
  <si>
    <t>3. CRONOGRAMA DE ACTIVIDADES</t>
  </si>
  <si>
    <t>No.</t>
  </si>
  <si>
    <t>FASE</t>
  </si>
  <si>
    <t>ACTIVIDADES</t>
  </si>
  <si>
    <t xml:space="preserve">DIRIGIDO A </t>
  </si>
  <si>
    <t>RESPONSABLE</t>
  </si>
  <si>
    <t>RECURSOS</t>
  </si>
  <si>
    <t>CRONOGRAMA</t>
  </si>
  <si>
    <t>Total Activad.</t>
  </si>
  <si>
    <t>EVIDENCIAS OBJETIVAS PARA VALIDAR CUMPLIMIENTO</t>
  </si>
  <si>
    <t>AÑO 2016</t>
  </si>
  <si>
    <t>ENE</t>
  </si>
  <si>
    <t>FEB</t>
  </si>
  <si>
    <t>MAR</t>
  </si>
  <si>
    <t>ABR</t>
  </si>
  <si>
    <t>MAY</t>
  </si>
  <si>
    <t>JUN</t>
  </si>
  <si>
    <t>JUL</t>
  </si>
  <si>
    <t>AGO</t>
  </si>
  <si>
    <t>SEP</t>
  </si>
  <si>
    <t>OCT</t>
  </si>
  <si>
    <t>NOV</t>
  </si>
  <si>
    <t>DIC</t>
  </si>
  <si>
    <t>P</t>
  </si>
  <si>
    <t>Establecer objetivos y metas del programa de gestión.</t>
  </si>
  <si>
    <t>Equipo HSEQ</t>
  </si>
  <si>
    <t>Personal y equipos de oficina</t>
  </si>
  <si>
    <t>Indicadores del Programa</t>
  </si>
  <si>
    <t>E</t>
  </si>
  <si>
    <t xml:space="preserve">Realizar línea basal diagnóstica a través del autorreporte de las condiciones de salud y trabajo del personal  </t>
  </si>
  <si>
    <t>Personal y asesoría metodológica ARL</t>
  </si>
  <si>
    <t xml:space="preserve">Diagnóstico de condiciones de salud / Línea basal actualizada </t>
  </si>
  <si>
    <t>Establecer / Actualizar el protocolo del Programa de Vigilancia Epidemiológica -SVE- osteomuscular.</t>
  </si>
  <si>
    <t>Protocolo de Vigilancia Epidemiológica -PVE- Osteomuscular actualizado.</t>
  </si>
  <si>
    <t>Actualizar el diagnóstico de salud a través de los exámenes médicos ocupacionales</t>
  </si>
  <si>
    <t>Personal, Proveedor de Exámenes Médicos, Recurso financiero.</t>
  </si>
  <si>
    <t>Diagnóstico de condiciones de salud</t>
  </si>
  <si>
    <t>Priorizar la atención de "Casos especiales" conforme los resultados del diagnóstico de salud y del autorreporte de condiciones de salud y trabajo.</t>
  </si>
  <si>
    <t>Casos especiales en riesgo osteomuscular</t>
  </si>
  <si>
    <t>Personal, Diagnostico de Condiciones de Salud, ARL, EPS, Proveedores ARL.</t>
  </si>
  <si>
    <t>Base de datos con "casos especiales"  actualizado conforme los resultados del diagnóstico de salud.</t>
  </si>
  <si>
    <t xml:space="preserve">Realizar / Actualizar evaluaciones ergonómicas de puestos de trabajo </t>
  </si>
  <si>
    <t>Todos los Procesos</t>
  </si>
  <si>
    <t>Personal, Proveedores ARL, instalaciones</t>
  </si>
  <si>
    <t>Informe de evaluaciones de puestos de trabajo con acciones de mejora propuestas.</t>
  </si>
  <si>
    <t>H</t>
  </si>
  <si>
    <t xml:space="preserve">Realizar capacitación en prevención de lesiones osteomusculares </t>
  </si>
  <si>
    <t>Registros de asistencia.</t>
  </si>
  <si>
    <t>Realizar capacitación en higiene postural y manejo de cargas</t>
  </si>
  <si>
    <t>Registro de asistencia.</t>
  </si>
  <si>
    <t>Evaluar la eficacia de las pausas activas y su incidencia en la disminución de dolores osteomusculares</t>
  </si>
  <si>
    <t>Resultados de eficacia pausas activas</t>
  </si>
  <si>
    <t>V</t>
  </si>
  <si>
    <t>Monitoreo del cumplimiento del objetivo y metas planteados: Monitoreo de los indicadores de gestión.</t>
  </si>
  <si>
    <t>Personal, equipos de oficina, equipos informáticos.</t>
  </si>
  <si>
    <t>Programa de gestión y planes de acción</t>
  </si>
  <si>
    <t>A</t>
  </si>
  <si>
    <t>Análisis del seguimiento de la conformidad del plan de acción.</t>
  </si>
  <si>
    <t>Desarrollo del Plan de Acción</t>
  </si>
  <si>
    <t>4. MEDICIÓN DEL INDICADOR</t>
  </si>
  <si>
    <t>VARIABLES</t>
  </si>
  <si>
    <t>RESULTADOS</t>
  </si>
  <si>
    <t>ACUMULADO</t>
  </si>
  <si>
    <t>META EFECTIVIDAD MINIMA ESPERADA</t>
  </si>
  <si>
    <t>CUMPLIMIENTO</t>
  </si>
  <si>
    <t># de enfermedades diagnosticadas asociadas a la exposición a riesgo ergonómico,  sucedidas a personal de SETIP, en el periodo</t>
  </si>
  <si>
    <t>Resultado Impacto</t>
  </si>
  <si>
    <t># de trabajadores directos y contratistas asistentes a las capacitaciones relacionadas con riesgo ergonómico.</t>
  </si>
  <si>
    <t xml:space="preserve"> # de personal programado para capacitaciones relacionadas con riesgo ergonómico.</t>
  </si>
  <si>
    <t>Resultado Cobertura</t>
  </si>
  <si>
    <t># de trabajadores con nota máxima en la evaluación de la capacitación.</t>
  </si>
  <si>
    <t># de trabajadores asistentes a capacitaciones evaluadas.</t>
  </si>
  <si>
    <t>Resultado Eficacia</t>
  </si>
  <si>
    <t># actividades realizadas en el periodo.</t>
  </si>
  <si>
    <t xml:space="preserve"> # actividades programadas en el periodo.</t>
  </si>
  <si>
    <t>Resultado Gestión</t>
  </si>
  <si>
    <t>RESULTADO DE EFECTIVIDAD</t>
  </si>
  <si>
    <t>FECHA</t>
  </si>
  <si>
    <t>ANALISIS DE TENDENCIA MES INDICADOR DE IMPACTO</t>
  </si>
  <si>
    <t>PLAN DE ACCION GENERADO</t>
  </si>
  <si>
    <t>ACTIVIDAD</t>
  </si>
  <si>
    <t>RESPON.</t>
  </si>
  <si>
    <t xml:space="preserve">El programa se evidencia cero AT por lesiones </t>
  </si>
  <si>
    <t>Continuar con las actividades programadas</t>
  </si>
  <si>
    <t>Profes HSEQ</t>
  </si>
  <si>
    <t>Se tiene un caso de AT por lesión osteomuscular</t>
  </si>
  <si>
    <t>Reforzar los procedimientos y la supervisión en los trabajos</t>
  </si>
  <si>
    <t>Se mejora el índicador cumpliendo con la meta</t>
  </si>
  <si>
    <t>ANALISIS DE TENDENCIA MES INDICADOR DE COBERTURA</t>
  </si>
  <si>
    <t>No se cumple con la cobertura programda por retiro del personal debdio al cierre de los proyectos</t>
  </si>
  <si>
    <t>Realizar ajuste al indicador de cobertura</t>
  </si>
  <si>
    <t>Se mejora un poco el cumplimiento del indicador, sin embargo, se continua con la misma condición del mes anterior</t>
  </si>
  <si>
    <t>Se cumple con el indicador, se logra la meta de la cobertura</t>
  </si>
  <si>
    <t>ANALISIS DE TENDENCIA MES INDICADOR DE EFICACIA</t>
  </si>
  <si>
    <t>Al no tener el cumplimiento del indicador anterior, tampo se logra este, basado en el personal programado</t>
  </si>
  <si>
    <t>Aumentó el indicador pero no se logra el cumplimiento del 90%</t>
  </si>
  <si>
    <t>ANALISIS DE TENDENCIA MES INDICADOR DE GESTIÓN</t>
  </si>
  <si>
    <t>Se cumple con las actividades</t>
  </si>
  <si>
    <t>ANALISIS DE TENDENCIA MES INDICADOR DE EFECTIVIDAD</t>
  </si>
  <si>
    <t>Durante el mes de enero es efectivo el programa dado a que no se presentan AT por lesiones osteomusculares</t>
  </si>
  <si>
    <t>continuar con las actividades programadas</t>
  </si>
  <si>
    <t>en este mes se tiene un AT por lesión ostemuscular</t>
  </si>
  <si>
    <t xml:space="preserve">se debe reforzar el autocuidado y los procedimientos </t>
  </si>
  <si>
    <t>Se es efectivo se logra el indicador dado al refuerzo y la sensiblización dada por lesiones osteomusculares</t>
  </si>
  <si>
    <t>SISTEMA INTEGRADO DE GESTION</t>
  </si>
  <si>
    <t>HSEQ-F-034</t>
  </si>
  <si>
    <t>Versión 13: 15/01/2021</t>
  </si>
  <si>
    <t>PROGRAMA DE GESTIÓN</t>
  </si>
  <si>
    <t>Pagina 1 de 3</t>
  </si>
  <si>
    <t>Programa de Capacitación</t>
  </si>
  <si>
    <t>Nivel Nacional</t>
  </si>
  <si>
    <t>HSEQ</t>
  </si>
  <si>
    <t>MODALIDAD</t>
  </si>
  <si>
    <t>Presencial y virtual</t>
  </si>
  <si>
    <t>TIPO DE INDICADOR</t>
  </si>
  <si>
    <t>Resultado</t>
  </si>
  <si>
    <r>
      <t xml:space="preserve">Periodicidad de Medición: </t>
    </r>
    <r>
      <rPr>
        <sz val="11"/>
        <color theme="1"/>
        <rFont val="Arial"/>
        <family val="2"/>
      </rPr>
      <t>Mensual</t>
    </r>
    <r>
      <rPr>
        <b/>
        <sz val="11"/>
        <color theme="1"/>
        <rFont val="Arial"/>
        <family val="2"/>
      </rPr>
      <t xml:space="preserve">
Periodicidad de Seguimiento: </t>
    </r>
    <r>
      <rPr>
        <sz val="11"/>
        <color theme="1"/>
        <rFont val="Arial"/>
        <family val="2"/>
      </rPr>
      <t>Trimestral</t>
    </r>
  </si>
  <si>
    <t>Gerencia HSEQ / Gerencia o su delegado, entre otros grupos de interés que se consideren necesarios.</t>
  </si>
  <si>
    <t>Cumplimiento de actividades del Programa de Capacitación</t>
  </si>
  <si>
    <t xml:space="preserve">Realización de actividades planificadas mediante el Programa de Capacitación </t>
  </si>
  <si>
    <t>Efectividad del Programa de Capacitación</t>
  </si>
  <si>
    <r>
      <t xml:space="preserve">% de los resultados de los demás indicadores medidos.
</t>
    </r>
    <r>
      <rPr>
        <b/>
        <sz val="14"/>
        <color theme="1"/>
        <rFont val="Arial"/>
        <family val="2"/>
      </rPr>
      <t xml:space="preserve">NOTA: </t>
    </r>
    <r>
      <rPr>
        <sz val="14"/>
        <color theme="1"/>
        <rFont val="Arial"/>
        <family val="2"/>
      </rPr>
      <t xml:space="preserve"> Este es el resultado que se tiene en cuenta para el indicador de desempeño general.</t>
    </r>
  </si>
  <si>
    <t>(Cobertura + Eficacia ) / 2</t>
  </si>
  <si>
    <t>1) Programa de Capacitación</t>
  </si>
  <si>
    <t>COBERTURA  INDUCCION</t>
  </si>
  <si>
    <t>COBERTUTRA DE INDUCCIONES</t>
  </si>
  <si>
    <r>
      <t xml:space="preserve">Total trabajadores // trabajdores con induccion
</t>
    </r>
    <r>
      <rPr>
        <b/>
        <sz val="10"/>
        <color theme="1"/>
        <rFont val="Arial"/>
        <family val="2"/>
      </rPr>
      <t xml:space="preserve">NOTA: </t>
    </r>
    <r>
      <rPr>
        <sz val="10"/>
        <color theme="1"/>
        <rFont val="Arial"/>
        <family val="2"/>
      </rPr>
      <t xml:space="preserve"> Solo se tiene en cuenta a los trabajadores con induccion .</t>
    </r>
  </si>
  <si>
    <t>(Total trabajadores // trabajdores con induccion ) * 100</t>
  </si>
  <si>
    <t>1) Programa deCapacitación</t>
  </si>
  <si>
    <t>Anual</t>
  </si>
  <si>
    <t>PROGRAMAS DE GESTIÓN</t>
  </si>
  <si>
    <t>OBJETIVO</t>
  </si>
  <si>
    <t>ALCANCE/ DIRIGIDO A</t>
  </si>
  <si>
    <t>TEMARIOS</t>
  </si>
  <si>
    <t>GENERAL</t>
  </si>
  <si>
    <t>Divulgación del Plan Trabajo Anual HSEQ al personal</t>
  </si>
  <si>
    <t>Dar a conocer a todo el personal el plan de trabajo HSEQ designado para el año.</t>
  </si>
  <si>
    <t>todos los trabajadores</t>
  </si>
  <si>
    <t>*Objetivo del Plan
*Alcance 
*Indicadores
*Actividades
*Seguimiento</t>
  </si>
  <si>
    <t>Gerencia HSEQ/ Gestorías de HSEQ y calidad-ambiente/HSE Proyectos/ARL</t>
  </si>
  <si>
    <t>Video Beam o televisor- registros de asistencia o modalidad virtual con formularios de office 365</t>
  </si>
  <si>
    <t>Registro de asistencia y/o registro fotografico y/o soporte de divulación y/o certificado de asistencia</t>
  </si>
  <si>
    <t>Divulgación Matriz de aspectos e impactos/ peligros y riesgos</t>
  </si>
  <si>
    <t>Dar a conocer a los trabajadores los peligros/ riesgos, aspectos e impactos ambientales generados en el desarrollo de sus actividades y en la ejecución de la misión de la compañía</t>
  </si>
  <si>
    <t>*Proceso de identificación de peligros y valoración de riesgos
*Proceso de identificación de aspectos y valoración de impactos ambientales
*Principales riesgos de la compañía
*Principales impactos ambientales de la compañía</t>
  </si>
  <si>
    <t>Dar a conocer a los trabajadores los resultados de la revisión por la dirección y grado de cumplimiento del SGI</t>
  </si>
  <si>
    <t>Todos los trabajadores/Copasst</t>
  </si>
  <si>
    <t>*Componentes de la revisión por la Dirección
*Resultado de indicadores del SGI
*Plan de acción derivado de la revisión</t>
  </si>
  <si>
    <t>Representante de la Dirección/ Representante legal/ Gerencia HSEQ/ Gestorías de HSEQ y calidad-ambiente/HSE Proyectos/ARL</t>
  </si>
  <si>
    <t>Divulgación Políticas HSEQ y Objetivos HSEQ</t>
  </si>
  <si>
    <t>Dar a conocer al personal las políticas de la compañía y sus responsabilidades frente al cumplimiento</t>
  </si>
  <si>
    <t>*Política de seguridad vial
*Política HSEQ
*Política de derechos humanos
+Política de excelencia operativa
*Política de prevención del consumo de alcohol y drogas
+Política de responsabilidad social
*Política de anticorrupción, extorsión y secuestro
*Política de acoso laboral</t>
  </si>
  <si>
    <t>Análisis de Trabajo Seguro y Permisos de trabajo</t>
  </si>
  <si>
    <t>Trabajadores Operativos</t>
  </si>
  <si>
    <t xml:space="preserve">
• Aclarar, a quienes van a llevar a cabo el trabajo, la identidad, naturaleza, alcance y duración de este, los peligros involucrados y cualquier limitación sobre la extensión del trabajo y el tiempo durante el cual puede realizarse.
•  Lineamientos para la implementación de los permisos de trabajo, análisis de seguridad del trabajo, certificados complementarios y auditorías al sistema.</t>
  </si>
  <si>
    <t>Reconocer las técnicas de almacenamiento
Identificar los riesgos que genera la disposición y almacenamiento  inadecuado de elementos 
 Aplicar los procedimientos en almacenamiento seguro, su seguimiento y control con el fin de disminuir  la probabilidad de accidentes, enfermedades, daños a la propiedad o al ambiente.</t>
  </si>
  <si>
    <t>Área de Abastecimiento</t>
  </si>
  <si>
    <t>*Técnicas de Almacenamiento
*Tipos de Almacenamiento
*Cómo almacenar
*Instalación y diseño
*Utilización
*Riesgos
*Medidas Preventivas
*Equipos auxiliares
*Inspecciones</t>
  </si>
  <si>
    <t>Comités de Seguridad y Salud en el Trabajo</t>
  </si>
  <si>
    <t>Divulgación del nuevo COPASST</t>
  </si>
  <si>
    <t>Todo el personal</t>
  </si>
  <si>
    <t>*Marco Legal​
*Integrantes del COPASST
*Definición de COPASST​
*Para que sirve</t>
  </si>
  <si>
    <t>Inducción y Reinducción al Sistema de Gestión Integral (Calidad, SST, Ambiental, RUC) y aspectos generales</t>
  </si>
  <si>
    <t>*Generalidades de la empresa
*Aspectos generales y legales en seguridad, salud en el trabajo y ambiente
*Políticas no alcohol, consumo de sustancias psicoactivas y fumadores.
*Política de seguridad, salud en el trabajo y ambiente
*Reglamento de higiene y seguridad industrial
*Funcionamiento del Comité Paritario de seguridad y salud en el trabajo
*Plan de emergencia
*Factores de riesgo y sus controles (Incluido actividades de alto riesgo, rutinarias y no rutinarias)
*Aspectos e impactos ambientales inherentes al cargo
*Procedimientos seguros para el desarrollo de la tarea
*Derechos y deberes del sistema de riesgos laborales</t>
  </si>
  <si>
    <t>Reporte de Incidentes e Investigación de Accidentes de Trabajo</t>
  </si>
  <si>
    <t>Dar a conocer  las actividades y la metodología a seguir para asegurar el Reporte y la Investigación oportuna de las enfermedades laborales, accidentes e incidentes de trabajo, accidentes de tránsito y accidentes ambientales, con el fin de determinar las causas, establecer las acciones correctivas del caso y oportunidades de mejora para el control de los riesgos y evitar su repetición.</t>
  </si>
  <si>
    <t>*Definiciones
*Responsabilidades
*Normatividad aplicable
*Reporte de Incidentes/ Accidentes de Trabajo/ Operacionales y de tránsito 
*Reporte de enfermedad laboral.
*Reporte de Accidentes Ambientales.
*Reporte extemporáneo de un Accidente.
*Equipo para la Investigación de Accidentes e Incidentes
*Equipo Investigador Enfermedad Laboral
*Equipo investigador para los accidentes ambientales.
*Procedimiento para el Desarrollo de las Investigaciones de Accidentes e Incidentes.
*Análisis de causas
*Plan de acción
*Informe de investigación
*Estadísticas de accidentalidad</t>
  </si>
  <si>
    <t>Comité de Convivencia Laboral</t>
  </si>
  <si>
    <t>Dar a conocer a todos los trabajadores el funcionamiento del comité de convivencia con el fin de promover excelente ambiente laboral, fomentar las relaciones positivas de los trabajadores de la empresa y respaldar la dignidad e integridad de las personas en el trabajo.</t>
  </si>
  <si>
    <t>*Qué es el comité de convivencial laboral
*Objetivos del comité
*Confirmación
*Quienes no pueden hacer parte del comité
*Por cuánto tiempo estarán en su cargo los representantes.
*Funciones
*Modo de reporte</t>
  </si>
  <si>
    <t>Divulgación Mediciones Higiénicas</t>
  </si>
  <si>
    <t>Dar a conocer a todo el personal en que consisten las mediciones higiénicas y su aplicación</t>
  </si>
  <si>
    <t>*Objetivos de las mediciones 
*Cual es el criterio para realizarlas
*Indicadores
*Actividades
*Seguimiento</t>
  </si>
  <si>
    <t>Divulgación Reglamento de Higiene y Seguridad</t>
  </si>
  <si>
    <t>Dar a conocer a todo el personal el reglamento de higiene y seguridad de la empresa</t>
  </si>
  <si>
    <t xml:space="preserve">*Qué es el Reglamento de higiene y seguridad
*Objetivos del Reglamento
</t>
  </si>
  <si>
    <t>Divulgación Gestión del cambio</t>
  </si>
  <si>
    <t>Dar a conocer la metodología para la gestión del cambio en la organización.</t>
  </si>
  <si>
    <t>*Procedimiento de gestión del cambio
*Metodología
*Importancia</t>
  </si>
  <si>
    <t>CALIDAD</t>
  </si>
  <si>
    <t xml:space="preserve">Servicio al Cliente </t>
  </si>
  <si>
    <t>Brindar herramientas técnicas, prácticas y cognitivas para la prestación de una atención profesional y para la fidelización de Los clientes.
-Promover el cambio de actitud y el deseo de hacer las cosas profesionalmente.
-Generar conciencia y reflexión frente a la importancia del mejoramiento continuo en la atención al cliente y el compromiso del trabajo en equipo.</t>
  </si>
  <si>
    <t>Personal de transporte</t>
  </si>
  <si>
    <t>*El mercado
*Fundamentos del servicio al cliente
*La buena atención 
*Presentación personal, lenguaje verbal y corporal
*Fidelización de clientes
*Actitud física, mental y emocional.</t>
  </si>
  <si>
    <t>Contexto de la Organización, Mision Visión, valores corporativos, mapa de procesos</t>
  </si>
  <si>
    <t>Dar a conocer al personal lel contexto de la compañía</t>
  </si>
  <si>
    <t>* Contexto de la Organización
* Mision 
* Visión
* valores corporativos 
* mapa de procesos</t>
  </si>
  <si>
    <t>Video Beam o televisor- registros de asistencia o modalidad virtual con formularios de office 366</t>
  </si>
  <si>
    <t>Riesgos y oportunidades</t>
  </si>
  <si>
    <t>Brindar las herramientas para la identificación, valoración y control de los riesgos y oportunidades para el sistema de gestión Integral de la organización.</t>
  </si>
  <si>
    <t>*Definiciones
*Aplicación
*Certificaciones</t>
  </si>
  <si>
    <t>Producto y servicio no conforme</t>
  </si>
  <si>
    <t>*Definiciones
*Responsabilidades
*Fuentes para el control de salida  no conformes</t>
  </si>
  <si>
    <t>MECÁNICO</t>
  </si>
  <si>
    <t>Divulgacion del programa de Gestion Electromecánico</t>
  </si>
  <si>
    <t>Dar a conocer a todos los trabajadores la planificación de las actividades de prevención frente a los riesgos en actividades Electromecanicas</t>
  </si>
  <si>
    <t>*Conceptos 
*Objetivos y Metas
*Actividades planificadas para el año</t>
  </si>
  <si>
    <t>Divulgación instructivos y procedimientos de trabajo seguro en el manejo de herramientas y equipos críticos identificando las pautas de cumplimiento de vida útil</t>
  </si>
  <si>
    <t>Dar a conocer por medio de un paso a paso, el funcionamiento y manejo seguro de herramientas</t>
  </si>
  <si>
    <t>Personal que manipula herramientas y equipos críticos</t>
  </si>
  <si>
    <t>*Instructivos y Procedimientos
*Conceptos
*Hojas de vida equipos y/o herramientas</t>
  </si>
  <si>
    <t>Video Beam o televisor- registros de asistencia o modalidad virtual con formularios de office 367</t>
  </si>
  <si>
    <t xml:space="preserve"> Capacitación de uso, inspección y mantenimiento  seguro de herramientas manuales y equipos.</t>
  </si>
  <si>
    <t>Promover el buen uso de herramientas y equipos con el fin de evitar accidentes.</t>
  </si>
  <si>
    <t>*Que son herramientas 
*Tipos de herramientas
*Causas de accidentes
*Medidas de prevención</t>
  </si>
  <si>
    <t>Capacitación de autocuidado: Riesgo mecánico</t>
  </si>
  <si>
    <t>Promover el autocuidado integral en todo el personal con énfasis en riesgo mecánico.</t>
  </si>
  <si>
    <t>*Conceptos
*Estilos de vida saludable
*Control de enfermedades
*Cuidado de las diferentes partes del cuerpo
*Medidas preventivas para cuidar la salud
*Prevención para evitar accidentes por el uso de herramientas
*Prevención de caídas</t>
  </si>
  <si>
    <t>Capacitación, uso, inspección,  mantenimiento y disposicion final  EPP</t>
  </si>
  <si>
    <t>Conocer los diferentes elementos de protección personal, identificar las condiciones en las cuales se requiere su uso, mantenerlos de manera correcta y ayudar a sus compañeros a concientizarse de la importancia de estos.</t>
  </si>
  <si>
    <t>Personal Operativo</t>
  </si>
  <si>
    <t>*Componentes técnicos sobre uso y manejo de elementos de protección personal
*Definición
*Obligaciones de los trabajadores
*Selección de los elementos de protección personal
*Reposición o recambio de los elementos de protección personal
*Clasificación de los EPP
*Características técnicas de los EPP
*Uso correcto de los EPP
*Inspección de EPP
*Mantenimiento de EPP
*Disposición final de EPP</t>
  </si>
  <si>
    <t>Charla de Mecanica Básica y equipos eléctricos</t>
  </si>
  <si>
    <t xml:space="preserve">Generar conciencia sobre el funcionamiento adecuado </t>
  </si>
  <si>
    <t>Campaña de cuidado de manos</t>
  </si>
  <si>
    <t>Sencibilizar a todo el personal expuesto a riesgo, sobre los peligros y controles establecidos para la prevención de leciones en manos.</t>
  </si>
  <si>
    <t>Capacitación observación de actos y condiciones inseguras TOES</t>
  </si>
  <si>
    <t>Dar a conocer la metodología, controles y  responsabilidades frente a la identificación y el reporte de actos y condiciones inseguras.</t>
  </si>
  <si>
    <t>*Qué son actos inseguros
*Qué son condiciones inseguras
*Forma de reporte</t>
  </si>
  <si>
    <t>ELÉCTRICO</t>
  </si>
  <si>
    <t xml:space="preserve">Capacitación en prevención de lesiones por riesgo eléctrico / Sistema de bloqueo y etiquetado. </t>
  </si>
  <si>
    <t>Dar a conocer las estrategias  de prevención de riesgos eléctricos en la organización, con el
propósito de disminuir accidentes e incidentes laborales y generar un ambiente seguro y
saludable.</t>
  </si>
  <si>
    <t>Personal expuesto a riesgo eléctrico</t>
  </si>
  <si>
    <t>*Introducción a la energía eléctrica.
*Riesgos y accidentes producidos por la energía eléctrica.
*Daños de la corriente eléctrica en el ser humano.
*Prevención de riesgos eléctricos - Parte 1</t>
  </si>
  <si>
    <t>QUIMICO</t>
  </si>
  <si>
    <t>Socializacion del programa de gestion de Riesgo Quimico</t>
  </si>
  <si>
    <t>Dar a conocer a todos los trabajadores la planificación de las actividades de prevención frente al riesgo Quimico</t>
  </si>
  <si>
    <t>Todos los Trabajadores</t>
  </si>
  <si>
    <t>Divulgacion de procedimientos para actividades con riesgo químico</t>
  </si>
  <si>
    <t>Dar a conocer los pasos para el desarrollo seguro de actividades en la que se manipulen sustancias químicas.</t>
  </si>
  <si>
    <t>Personal que manipula sustancias Químicas</t>
  </si>
  <si>
    <t>*Instructivos y Procedimientos
*Conceptos
*Hojas de segurodad de productos químicos</t>
  </si>
  <si>
    <t>Capacitación Riesgo Químico</t>
  </si>
  <si>
    <t xml:space="preserve">*Contextualizar al personal en la normatividad vigente a nivel nacional e internacional concerniente al trabajo con sustancias peligrosas.
*Estandarizar las diferentes técnicas de etiquetado, inventario, fichas técnicas y tarjetas de emergencia.
*Proporcionar herramientas necesarias para la capacitación y entrenamiento del personal ocasional que trabaja con sustancias químicas.
</t>
  </si>
  <si>
    <t>*Sistema Globalmente Armonizado,
*Clases de mercancías peligrosas, nocivas y asociadas.
*Rotulado, etiquetado y marcado de embalajes/envases y unidades de transporte.
*Manejo, almacenamiento y transporte de sustancias peligrosas.
*Segregación y compatibilidad de sustancias peligrosas.
*Manejo de sustancias químicas</t>
  </si>
  <si>
    <t>ARL/ PROVEEDOR</t>
  </si>
  <si>
    <t>Transporte de mercancias peligrosas</t>
  </si>
  <si>
    <t>Dar a conocer las medidas determinadas para el transporte seguro de mercancias peligrosas</t>
  </si>
  <si>
    <t>Trabajadores expuestos al riesgo</t>
  </si>
  <si>
    <t>*Conceptos
*Procedimiento seguro
*Hojas de seguridad y manipulación de sustancias Químicas</t>
  </si>
  <si>
    <t>Capacitación hojas de seguridad y tarjetas de emergencia</t>
  </si>
  <si>
    <t>*Dar a conocer el uso correcto de fichas de seguridad y tarjetas de emergencia, así como su importancia.</t>
  </si>
  <si>
    <t>Todos los trabajadores</t>
  </si>
  <si>
    <t>*Normatividad aplicable
*Secciones de las fichas de seguridad y tarjetas de emergencia.
*Uso e importancia</t>
  </si>
  <si>
    <t>EMERGENCIAS</t>
  </si>
  <si>
    <t xml:space="preserve">Plan de preparación, respuesta ante emergencias </t>
  </si>
  <si>
    <t>Dar a conocer al personal el plan de emergencia de la compañía, con el fin de que conozcan  el paso a seguir  para controlar una situación de emergencia en el menor tiempo posible y recuperar la capacidad operativa de la organización.</t>
  </si>
  <si>
    <t xml:space="preserve">Socialización de MEDEVAC </t>
  </si>
  <si>
    <t>Dar a conocer las accines y recursos definidos para prestatar la atención oportuna ente emergencias, así como la asistencia mas cerca de instituciones de apoyo</t>
  </si>
  <si>
    <t>*Conceptos
*Red de apoyo
*Estructura MEDEVAC</t>
  </si>
  <si>
    <t>Capacitación Control de derrames</t>
  </si>
  <si>
    <t>Asegurar la atención adecuada de derrames de sustancias químicas en caso de generarse esta emergencia, con el fin de evitar su propagación a l componente agua o suelo.</t>
  </si>
  <si>
    <t>*Conceptos 
*Tipos de elementos contenedores
*kit de emergencia
* Kit y accesorios para detención de fugas
*Procedimiento operativo normalizado para la atención de derrames
*proceso de investigación
*Planes de acción.</t>
  </si>
  <si>
    <t>Simulacros de acuerdo a los niveles de emergencia y activación.</t>
  </si>
  <si>
    <t>Dar a conocer la técnica para evaluar la capacidad para la toma de decisiones del personal de los organismos de preparativos y respuesta ante emergencias y desastres, de acuerdo a lo establecido en sus
planes y procedimientos.</t>
  </si>
  <si>
    <t>*Estructura organizativa de la brigada de emergencias
*Preparación del simulacro
*Guion
*Planeación de recursos
*Selección de participantes
*Selección de evaluadores
*Observadores
*Ejecución del simulacro
*Evaluación 
*Seguimiento a los resultados y oportunidades de mejora</t>
  </si>
  <si>
    <t>Entrenamiento Brigadas Integrales (Incendios, primeros auxilios, evacuación, derrames)</t>
  </si>
  <si>
    <t>Entrenar al personal para actuar antes, durante y después de una emergencia.</t>
  </si>
  <si>
    <t>Conductores, Brigadistas, HSE</t>
  </si>
  <si>
    <t>*Primeros auxilios
*Control del fuego y manejo de extintores
*Control de incendios en vehículos
*Atención de emergencias con sustancias nocivas (primera respuesta)
*Sistema comando de incidentes básica
*Manejo de crisis y toma de decisiones.
*Control de derrames, varadas en carretera y primeros auxilios
* uso de equipos de respuesta a emergencia: , extintor, equipo de derrames y botiquín</t>
  </si>
  <si>
    <t>ALTURAS</t>
  </si>
  <si>
    <t>Socializacion del programa de Prevención Protección contra Caidas</t>
  </si>
  <si>
    <t>Dar a conocer a todos los trabajadores la planificación de las actividades de prevención de riesgos contra  contra Caidas</t>
  </si>
  <si>
    <t xml:space="preserve">Divulgación el procedimiento o instructivo para trabajo seguro en alturas </t>
  </si>
  <si>
    <t>Dar a conocer los pasos para el desarrollo seguro de actividades en alturas</t>
  </si>
  <si>
    <t>*Instructivos y Procedimientos
*Conceptos</t>
  </si>
  <si>
    <t>Capacitación para jefes de área en Trabajo de Alturas</t>
  </si>
  <si>
    <t>roporcionar a los jefes de área de trabajo en alturas los conocimientos para la identificación de peligros, valorar, controlar y minimizar los riesgos mediante decisiones administrativas conforme a la tarea a realizar y sector al que se pertenece.</t>
  </si>
  <si>
    <t>Jefes de área</t>
  </si>
  <si>
    <t>*Instructivos y Procedimientos
*Conceptos
*Equipo de Trabajo en alturas</t>
  </si>
  <si>
    <t>Video Beam o televisor- registros de asistencia o modalidad virtual con formularios de office 368</t>
  </si>
  <si>
    <t>Trabajador autorizado para trabajo en alturas</t>
  </si>
  <si>
    <t>*Controlar los riesgos de trabajo en altura, de acuerdo a la tarea
a realizar, actividad económica y normativa vigente
*Realizar actividades generales de control de riesgos de trabajo
en alturas según actividad económica y normativa vigente.
Aplicar medidas preventivas para los riesgos del trabajo en
altura, de acuerdo con la tarea a realizar y normativa vigente.
*Implementar medidas de protección contra caídas para trabajo
en alturas, de acuerdo con la tarea a realizar y normativa
vigente.</t>
  </si>
  <si>
    <t>Personal aplicable</t>
  </si>
  <si>
    <r>
      <rPr>
        <b/>
        <sz val="10"/>
        <rFont val="Arial"/>
        <family val="2"/>
      </rPr>
      <t>Coordinador de alturas:</t>
    </r>
    <r>
      <rPr>
        <sz val="10"/>
        <rFont val="Arial"/>
        <family val="2"/>
      </rPr>
      <t xml:space="preserve">
a. Naturaleza de los peligros de caída de personas y objetos en el área de trabajo y fomento
del autocuidado de las personas;
b. Requisitos legales en protección contra caídas para trabajo seguro en alturas, de acuerdo a
la actividad económica;
c. Responsabilidad laboral, civil, penal y administrativa;
d. Conceptos técnicos de protección contra caídas para trabajo seguro en alturas;
e. Medidas de prevención y protección contra caídas en trabajo desarrollados en alturas;
f. Programa de protección contra caídas;
G. Procedimientos de trabajo seguro en alturas;
h. Listas de chequeo;
i. Procedimientos para manipular y almacenar equipos y materiales utilizados para protección
contra caídas;
j. Equipos de protección personal contra caídas (selección, compatibilidad, inspección y
reposición) y sistemas de anclaje;
k. Sistemas de acceso para trabajo seguro en alturas;
l. Fundamentos de primeros auxilios;
m. Conceptos básicos de autor rescate, rescate, y plan rescate;
n. Elaboración del permiso de trabajo en alturas; y,
o. Técnicas de inspección. 
</t>
    </r>
    <r>
      <rPr>
        <b/>
        <sz val="10"/>
        <rFont val="Arial"/>
        <family val="2"/>
      </rPr>
      <t>Primera Vez y Reentrenamiento</t>
    </r>
    <r>
      <rPr>
        <sz val="10"/>
        <rFont val="Arial"/>
        <family val="2"/>
      </rPr>
      <t xml:space="preserve">
a. Naturaleza de los peligros de caída de personas y objetos en el área de trabajo y fomento
del autocuidado de las personas;
b. Requisitos legales en protección contra caídas para trabajo seguro en alturas, de acuerdo a la actividad económica;
c. Responsabilidad laboral, civil, penal y administrativa;
d. Conceptos técnicos de protección contra caídas para trabajo seguro en alturas;
e. Medidas de prevención y protección contra caídas en trabajo desarrollado en alturas;
f. Procedimientos para seleccionar, manipular y almacenar equipos y materiales utilizados para protección contra caídas; y,
G. Conceptos básicos de autor rescate, rescate y fundamentos de primeros auxilios.
h. Permiso de trabajo en alturas. </t>
    </r>
  </si>
  <si>
    <t>Cuidado y mantenimiento de Equipos de protección contra caidas</t>
  </si>
  <si>
    <t xml:space="preserve">Dar a conocer las medidas establecidas para el mentenimiento y cuidado de los equipos para el trabajo en alturas y proteccion contra caidas. </t>
  </si>
  <si>
    <t>Capacitación de Rescate en alturas</t>
  </si>
  <si>
    <t>Dar a conocer los pasos para recuperar de forma segura a una persona que ha caído de una superficie de trabajo elevada y se encuentre suspendido en un arnés de cuerpo completo</t>
  </si>
  <si>
    <t>Espacios Confinados</t>
  </si>
  <si>
    <t>Divulgación del programa Espacios Confinados</t>
  </si>
  <si>
    <t>Dar a conocer a todo el personal el regalamento de higiene y seguridad de la empresa</t>
  </si>
  <si>
    <t>Base Petrobras</t>
  </si>
  <si>
    <t>*Qué es el trabajo en espacios confinados
* Divulgación del procedimiento para el trabajo seguro en espacios confinados</t>
  </si>
  <si>
    <t>Gerencia HSEQ/ Gestorias de HSEQ y calidad-ambiente/HSE Proyectos/ARL</t>
  </si>
  <si>
    <t xml:space="preserve">Divulgación el procedimiento o instructivo para trabajo espacios confinados </t>
  </si>
  <si>
    <t>Dar a conocer los pasos para el desarrollo seguro de actividades en especios confinados</t>
  </si>
  <si>
    <t>Capacitacion de rescate en espacios confinados</t>
  </si>
  <si>
    <t>Dar a conocer los pasos para recuperar de forma segura a una persona que se encuentra en estado de emergencia en un espacio confinado</t>
  </si>
  <si>
    <t>*Instructivos y Procedimientos
*Conceptos
*Equipo de rescate</t>
  </si>
  <si>
    <t>Charlas en trabajo con riesgo en esapacios confinados al personal operativo.</t>
  </si>
  <si>
    <t>Dar a conocer las medidas los peligros asociados a los peligros por actividades en espacios confinados, así como los controles definidos para la prevención del riesgos.</t>
  </si>
  <si>
    <t>ORDEN Y ASEO</t>
  </si>
  <si>
    <t>Socializacion del programa de Orden y Aseo</t>
  </si>
  <si>
    <t>Dar a conocer a todo el personal las actividades definidas para el año, como medidas adoptadas para mantener el orden y aseo.</t>
  </si>
  <si>
    <t xml:space="preserve">Capacitación seguridad , orden y limpieza 5S </t>
  </si>
  <si>
    <t>Fomentar conciencia para mantener el orden y aseo en la compañía, generando un compromiso empresarial e individual.</t>
  </si>
  <si>
    <t>Todo el personal a excepción de Conductores</t>
  </si>
  <si>
    <t>*El desorden y su relación con el riesgo de accidente
*Estándar 5S
*Pasos para la implementación
*Recomendaciones generales
*Inspección de orden y aseo
*Beneficios del orden y aseo</t>
  </si>
  <si>
    <t>Capacitación seguridad , orden y limpieza 5S  Vehicular</t>
  </si>
  <si>
    <t>Fomentar conciencia para mantener el orden y aseo en  los vehículos generando un compromiso empresarial e individual.</t>
  </si>
  <si>
    <t>Operadores carga seca y carga líquida.</t>
  </si>
  <si>
    <t>*El desorden y su relación con el riesgo de accidente
*Estándar 5S vehículos
*Pasos para la implementación vehículos
*Recomendaciones generales vehículos
*Inspección de orden y aseo vehículos
*Beneficios del orden y aseo vehículos</t>
  </si>
  <si>
    <t>SALUD</t>
  </si>
  <si>
    <t>Capacitación para la prevención de  disfunciones  musculoesqueléticas en miembros superiores.</t>
  </si>
  <si>
    <t>Prevenir los desórdenes musco esqueléticos en Miembros superiores, dando a conocer las principales patologías y las recomendaciones para prevenirlos</t>
  </si>
  <si>
    <t>*Tendinitis
*Síndrome del túnel carpiano
*Tenosinovitis de Quervain 
*Recomendaciones</t>
  </si>
  <si>
    <t>Fisioterapeuta</t>
  </si>
  <si>
    <t xml:space="preserve">Capacitación en manipulación de cargas e higiene postural </t>
  </si>
  <si>
    <t>Capacitar al personal en manejo de cargas, higiene postural y destrezas ergonómicas</t>
  </si>
  <si>
    <t>*Peso de cargas según género
*Espalda alineada
*Fuerza y equilibrio en pies
*Desplazamientos inteligentes
*Incapacidad y posición de manos</t>
  </si>
  <si>
    <t xml:space="preserve">Capacitacion a lideres de pausas en las areas de trabajo </t>
  </si>
  <si>
    <t>Promover la conservación auditiva y concientizarla personal a cerca de la pérdida auditiva por ruido</t>
  </si>
  <si>
    <t>*Anatomía del oído
*Cómo funciona el oído
*Efectos del ruido
*Pérdida de audición inducida por el ruido
*Protección para los oídos
*Límites de exposición permisibles al ruido
*Audiometría</t>
  </si>
  <si>
    <t>Asesor Medico</t>
  </si>
  <si>
    <t>Capacitación. Tema: Estilos de vida saludable</t>
  </si>
  <si>
    <t xml:space="preserve">Promover estilos de vida saludable, por medio de capacitación en dieta balanceada, para disminuir riesgo cardiovascular </t>
  </si>
  <si>
    <t>*Grasas saturadas
*Grasas insaturadas
*Arterioesclerosis
*Enfermedades cardiovasculares
*Colesterol
*Fibra
*Carbohidratos
*Calorías</t>
  </si>
  <si>
    <t xml:space="preserve">Capacitación. Tema: Prevención consumo de sustancias Psicoactivas </t>
  </si>
  <si>
    <t>Concientizar al personal para prevenir adicciones y consumo de alcohol y sustancias psicoactivas</t>
  </si>
  <si>
    <t>*Bebidas alcohólicas
*Dependencia
*Síndrome de abstinencia
*Tipos de consumo
*Factores que favorecen el consumo de alcohol en el ámbito laboral
*Repercusiones del consumo de alcohol y drogas en el mundo laboral
*Efectos del alcohol en la salud
*Consecuencias del consumo de drogas en el trabajo
*Actividades de prevención para el consumo de alcohol y drogas</t>
  </si>
  <si>
    <t>Capacitación. Tema: Conservación Visual</t>
  </si>
  <si>
    <t>Capacitar al personal para prevenir lesiones oculares y fatiga visual</t>
  </si>
  <si>
    <t>*Prevención de fatiga visual
*Factores individuales y laborales
*Recomendaciones generales
*Descanso
*Pausa activa visual
*Prevención de lesiones en ojos
*Peligros comunes
*Protección visual</t>
  </si>
  <si>
    <t xml:space="preserve">Capacitación: Enfermedades Endémicas. Prevención </t>
  </si>
  <si>
    <t>Concientizar al personal a cerca de la prevención las enfermedades endémicas por medio de la vacunación</t>
  </si>
  <si>
    <t xml:space="preserve">*¿Qué es una enfermedad endémica?
*Vacunación
*Dengue
*Fiebre amarilla
*Malaria
*Leishmaniasis
*Síntomas
*Tratamiento
*Prevención </t>
  </si>
  <si>
    <t>Capacitación: Manejo del estrés. Riesgo psicosocial. Oficina</t>
  </si>
  <si>
    <t>Prevenir el estrés laboral</t>
  </si>
  <si>
    <t xml:space="preserve">*Causas
*Medidas preventivas
*Horario de trabajo
*Carga de trabajo
*Entorno social </t>
  </si>
  <si>
    <t>Capacitación: Promoción de la salud mental en el trabajo</t>
  </si>
  <si>
    <t>Promover una buena salud mental en el trabajo</t>
  </si>
  <si>
    <t>*Medidas de mejora de la promoción de la salud mental
*Principios generales para promover la salud mental en el trabajo
*Factores que favorecen una buena salud mental</t>
  </si>
  <si>
    <t>Capacitacion en alimentacion saludable, prevencion obesidad, dislipidemia.</t>
  </si>
  <si>
    <t>Dar a conocer las medidas para prevenir enfermedades como diabetes, hipertensión o enfermedad cardíaca y garantizar una vejez más saludable</t>
  </si>
  <si>
    <t xml:space="preserve">Capacitacion sobre riesgo cardiovascular y estilo de vida saludable, practica de deportes. </t>
  </si>
  <si>
    <t>Dar a conocer las medidas el riesgo cardiovascular es reducir la probabilidad de tener una enfermedad cardiovascular en el futur</t>
  </si>
  <si>
    <t>Prevención de enfermedades respiratorias</t>
  </si>
  <si>
    <t>Dar a conocer las medidas de prevención por contagio de enefermedades respiratorias.</t>
  </si>
  <si>
    <t>*Medidas de prevención
*Uso de tapa bocas
*Limpieza y desinfección hogar, oficias y transporte
*Trabajo en casa y aislamiento</t>
  </si>
  <si>
    <t>ARL/ PROVEEDOR o Gerencia HSEQ/ Gestorías de HSEQ y calidad-ambiente/HSE Proyectos</t>
  </si>
  <si>
    <t>Trabajo en casa</t>
  </si>
  <si>
    <t>Capacitación de Trabajo en Casa</t>
  </si>
  <si>
    <t xml:space="preserve">Dar a conocer a los trabajadores todos los lineamientos para tener una rutina trabajo saludable en casa </t>
  </si>
  <si>
    <t>*Buenos hábitos
*Pausas Activas
*Distracciones
*Plataformas digitales
*Entorno
*Lavado de Manos</t>
  </si>
  <si>
    <t>Gerencia HSEQ/ Gestorías de HSEQ y calidad-ambiente/HSE Proyectos</t>
  </si>
  <si>
    <t>Mantenimiento</t>
  </si>
  <si>
    <t>Divulgacion del programa de Mantenimiento</t>
  </si>
  <si>
    <t>Dar a conocer los objetivos, metas y actividades para el desarrollo seguro de actividades de mantenimiento.</t>
  </si>
  <si>
    <t>Capacitación de prevención y  autocuidado</t>
  </si>
  <si>
    <t>Brindar conocimiento y estrategias para la identificación y el manejo de los peligros  asosiados al mantenimiento, aportando recursos y prácticas para el autocuidado.</t>
  </si>
  <si>
    <t>Divulgación de los procedimientos / instructivos elaborados y aplicables al proceso de Mantenimiento.</t>
  </si>
  <si>
    <t>Dar a conocer los procedimientos e instructivos aplicables a Mantenimiento</t>
  </si>
  <si>
    <t>Personal de Mantenimiento</t>
  </si>
  <si>
    <t>PSICOSOCIAL</t>
  </si>
  <si>
    <t>Divulgacion del programa de Riesgo Psicosocial</t>
  </si>
  <si>
    <t>Dar a conocer los objetivos, metas y actividades para la prevención del riesgo Psicosocial</t>
  </si>
  <si>
    <t>Capacitación de trabajo en equipo</t>
  </si>
  <si>
    <t>Bridar competencias ligadas a la cooperación, comunicación, la autoconfianza y las habilidades sociales, en pos de mejorar y potenciar el trabajo en equipo,</t>
  </si>
  <si>
    <t>*Conceptos
*Terminos y definiciones</t>
  </si>
  <si>
    <t>Charlas sobre reglas básicas de convivencia</t>
  </si>
  <si>
    <t>Dar a conocer las estrategias para una sana convivencia, cooperación, comunicación y trabajo en equipo</t>
  </si>
  <si>
    <t xml:space="preserve">Capacitación  riesgo psicosocial </t>
  </si>
  <si>
    <t>Brindar estrategias para generar hábitos saludables que se anticipen a la aparición de patologías causadas por el estrés laboral o que puedan generar malestar psicológico o físico, a fin de mantener la salud individual y colectiva de todos los trabajadores</t>
  </si>
  <si>
    <t>*Conceptos
*Terminos y definiciones
*Factores de riesgo</t>
  </si>
  <si>
    <t>Capacitacion sobre Derechos Humanos</t>
  </si>
  <si>
    <t>Brindar a los trabajadores, las capacidades para establecer y reflexionar sobre los derechos humanos y su protección,  contextualizado en un entorno laboral</t>
  </si>
  <si>
    <t>Capacitacion de liderazgo</t>
  </si>
  <si>
    <t xml:space="preserve">Brindar a los trabajadores, las herramientas necesarias para que puedan liderar diferentes situaciones laborales  </t>
  </si>
  <si>
    <t>Gestión Ambiental</t>
  </si>
  <si>
    <t>Capacitacion de aspectos e impactos ambientales</t>
  </si>
  <si>
    <t>Generar conciencia sobre como prevenir, mitigar y restaurar los daños al ambiente así como la regulación en las actividades para evitar o reducir sus efectos negativos en el ambiente.</t>
  </si>
  <si>
    <t>Divulgación calendario ambiental</t>
  </si>
  <si>
    <t>Dar a conocer a todos los trabajadores las actividades programadas para el año en gestión ambietal</t>
  </si>
  <si>
    <t>*Conceptos
*Terminos y definiciones
*Objetivos y metas</t>
  </si>
  <si>
    <t>Divulgación del programa de uso racional de energia</t>
  </si>
  <si>
    <t>Promover el mejor uso de los recursos energéticos, desde su producción hasta su consumo en los diferentes sectores y actividades de la economía</t>
  </si>
  <si>
    <t>*Conceptos
*Aspectos e impactos del rescurso natural</t>
  </si>
  <si>
    <t xml:space="preserve">Capacitación sobre uso racional de la energía </t>
  </si>
  <si>
    <t>Fomentar el uso racional de la energía al interior de la organización.</t>
  </si>
  <si>
    <t>Divulgación del programa de uso racional del agua</t>
  </si>
  <si>
    <t>Dar a conocer a todos los trabajadores las actividades programadas para fomentar el uso racional del agua al interior de la organización.</t>
  </si>
  <si>
    <t>*Definiciones
*Importancia del ahorro de energía
*Técnicas para el ahorro de la energía</t>
  </si>
  <si>
    <t>Capacitación  uso racional del agua</t>
  </si>
  <si>
    <t>Fomentar el uso racional de la agua al interior de la organización.</t>
  </si>
  <si>
    <t>*Definiciones
*Importancia del ahorro del agua
*Técnicas para el ahorro del agua</t>
  </si>
  <si>
    <t>Divulgación de videos de contaminación de fuente hidicas</t>
  </si>
  <si>
    <t xml:space="preserve">Dar a conocer los aspectos e impactos de la contaminación </t>
  </si>
  <si>
    <t>RESIDUOS</t>
  </si>
  <si>
    <t>Divulgacion del  Plan Integral de Residuos</t>
  </si>
  <si>
    <t>Dar a conocer a todos los trabajadores las actividades programadas para el año el manejo y disposición de residuos</t>
  </si>
  <si>
    <t>Brindar a todos los trabajadores las medidas para la clasificación de residuos</t>
  </si>
  <si>
    <t>*Conceptos
*Terminos y definiciones
*Codigos de color</t>
  </si>
  <si>
    <t>Economia Circualar 9R</t>
  </si>
  <si>
    <t>Brindar a los trabajador las estrategias para reconocer el valor de los productos, materiales y recursos se mantengan el mayor tiempo posible, y en la que se reduzca al mínimo la generación de residuos</t>
  </si>
  <si>
    <t>EMISIONES Y CONTINGENCIAS</t>
  </si>
  <si>
    <t>capacitación contaminantes atmosféricas</t>
  </si>
  <si>
    <t>Dar a conocer a los trabajadores las diferentes fuentes de contaminación atmosféricas y los controles establecidos en la compañía para su minimización.</t>
  </si>
  <si>
    <t>¿Qué son los contaminantes atmosféricos?
• tipos de contaminantes
• mediciones normas mediciones, normas</t>
  </si>
  <si>
    <t>Divulgación del plan de contingencia para transporte de hidrocarburos  para el proceso de transporte</t>
  </si>
  <si>
    <t>Dar a conocer las estrategias de respuesta para atender un derrames, así como las responsabilidades de las entidades y personas que intervienen en la operación</t>
  </si>
  <si>
    <t>*Normatividad vigente
*Componentes del plan
*Contenido y/o actualización
*Responsabilidades</t>
  </si>
  <si>
    <t>SEGURIDAD VIAL</t>
  </si>
  <si>
    <t xml:space="preserve">Capacitación uso del cinturón de seguridad y el uso del casco para motocicletas.(  Sistema de seguridad pasiva en vehiculos y motociclistas) todos los actores </t>
  </si>
  <si>
    <t>Dar a conocer la normatividad aplicable en materia de uso de cinturón de seguridad y casco,  con el fin de incentivar buenas prácticas de conducción y la prevención de accidentes de tránsito.</t>
  </si>
  <si>
    <t>*Normatividad aplicable
*Medidas de seguridad</t>
  </si>
  <si>
    <t>Curso de mercancías peligrosas Resolución 1223 ( dirigida Operador carga liquida)</t>
  </si>
  <si>
    <t>Impartir la orientación necesaria para conductores que transportan mercancías peligrosas dando cumplimiento a la Resolución 1223.</t>
  </si>
  <si>
    <t>Operadores de carga líquida</t>
  </si>
  <si>
    <t>*Principios y valores del factor humano aplicados en el transporte de mercancías peligrosas (5 horas)
*Conocimientos generales asociados al transporte de mercancías peligrosas (20 horas)
*Formación específica en mercancías peligrosas (20 horas)
*Inducción en seguridad (15 horas)</t>
  </si>
  <si>
    <t xml:space="preserve">Capacitación concentración y coordinación en la conducción. Capacitación de limitación psicofisicos ( Alteración de la capacidad de percepción y procesamiento de formación para la toma de decisiones, fatiga , distracción, sueño, alcohol) </t>
  </si>
  <si>
    <t>Fomentar la conducción responsable y el transporte seguro, mediante prácticas de concentración y coordinación en la conducción, Describir las características de un conductor distraído y las medidas de seguridad.</t>
  </si>
  <si>
    <t>Conductores</t>
  </si>
  <si>
    <t>*Distracciones al conducir
*Características de un conductor distraído
*Medidas para evitar las distracciones al conducir
*Manejo de conductas y emociones al conducir.                                  *Higiene del sueño</t>
  </si>
  <si>
    <t>Capacitación de cansancio y fatiga</t>
  </si>
  <si>
    <t>*Conductor cansado
*Signos que indican que no está durmiendo lo suficiente
*Recomendaciones para reducir los riesgos cuando se conduce cansado.</t>
  </si>
  <si>
    <t>Técnicas y procedimientos normalizados  para el cargue y descargue de tractocamiones cisternas y /o sustancias líquidas. ( Operador de carga liquida y seca)</t>
  </si>
  <si>
    <t>Describir el Plan operativo normalizado para el cargue y descargue de tracto camiones cisternas y/o sustancias líquidas.</t>
  </si>
  <si>
    <t>*Condiciones de seguridad en la carga y descarga de
camiones cisterna: líquidos inflamables
*Clasificación de las cisternas
*Elementos funcionales en las cisternas
*Dispositivos de seguridad en las cisternas</t>
  </si>
  <si>
    <t xml:space="preserve">Capacitación normatividad legal vigente codigo nacional de transito y PESV. ( Todos los actores )
</t>
  </si>
  <si>
    <t>Dar a conocer la normatividad aplicable a la compañía a los diferentes roles de la misma.</t>
  </si>
  <si>
    <t>*Normatividad en SST
*Normatividad seguridad vial</t>
  </si>
  <si>
    <t>Curso certificación y reentrenamiento de conductores  ( Normatividad, señales, inspección preoperacional y mecanica básica, actuación en caso de accidente de transito y limitaciones psicofisicas  ): ( Todos cargos que conducen )</t>
  </si>
  <si>
    <t>Dar a conocer las técnicas en legislación y normas de tránsito, seguridad vial y  su significado e importancia para ser un buen conductor, respetándolas y acatándolas de acuerdo como lo indica la ley; mediante las cuales se llegan a evitar choques atropellos, vuelcos y toda clase de accidentes de tránsito, a pesar de los actos inseguros, acciones incorrectas de los demás y de las condiciones adversas.                                                                      Formar en conocimientos integrales y normativos al personal que realizará labores de inspección de vehículos, con el fin de desarrollar el perfil pertinente a las funciones que deben aplicar en su ambiente laboral.</t>
  </si>
  <si>
    <t xml:space="preserve"> Debe incluir:
Actitud en la conducción, estadísticas locales, causas de colisiones, los cinco hábitos de la visión, distancias entre vehículos, decisiones efectivas en la conducción, programa de fatiga (conductores y profesionales), legislación en límites de peso y dimensiones, requisitos legales para transporte de carga extra dimensionada y/o extrapesada, curso de leyes básicas de tránsito en el país y legislación.                                                  *Reglamentación
*Seguridad y salud en el trabajo en el proceso de inspección de vehículos
*Sistema y funcionamiento de un vehículo</t>
  </si>
  <si>
    <t>Capacitación Inspección general del vehículo</t>
  </si>
  <si>
    <t>Brindar la metodología y criterios para identificar las condiciones de seguridad y estado de un vehículo</t>
  </si>
  <si>
    <t>*Normatividad
*Conceptos</t>
  </si>
  <si>
    <t>Curso de investigación de accidentes de tránsito</t>
  </si>
  <si>
    <t>Brindar al estudiante: herramientas, procedimientos y la metodología necesaria para la investigación y reconstrucción de los accidentes de tránsito en Colombia.</t>
  </si>
  <si>
    <t>Miembros del comité de seguridad vial</t>
  </si>
  <si>
    <t>*Clases de accidentes de tránsito
*Autoridades de tránsito
*Primer responsable
*Métodos de búsqueda
*Responsabilidades
*Planteamiento y formulación de la investigación
*Recolección de la información y análisis
*Diagnóstico situacional
*Desarrollo de la metodología investigativa
*Retrospectiva y prospectiva del accidente</t>
  </si>
  <si>
    <t>Entrenamiento  para seguridad de tránsito fuera del trabajo ( Señales, identificación de peligros, riesgo público</t>
  </si>
  <si>
    <t>Promover la movilidad segura fuera  del trabajo.</t>
  </si>
  <si>
    <t>*Qué es la movilidad segura
*La organización y su entorno
*Actores en la vía
*Usuarios más vulnerables
*Horas de conducción y descanso
*Manejo del tiempo
*Planificación de desplazamientos
*velocidad
*Alcohol y drogas
*Uso del cinturón
* Casco y elementos de seguridad
*Distracciones
*Vehículos en buen estado</t>
  </si>
  <si>
    <t>Capacitación en Roles y Funciones del COPASST</t>
  </si>
  <si>
    <t xml:space="preserve">Dar a conocer a los integrantes del comité sus roles, funciones y responsabilidades. </t>
  </si>
  <si>
    <t>Integrantes de COPASST</t>
  </si>
  <si>
    <t xml:space="preserve">*funciones del Presidente del COPASST
*funciones del Secretario del COPASST
*Marco Legal del COPASST
</t>
  </si>
  <si>
    <t>Gerencia HSEQ/ Proyectos/ARL</t>
  </si>
  <si>
    <t>Capacitación en Gestión Administrativa del COPASST</t>
  </si>
  <si>
    <t>brindar a los integrantes del Comité las herramientas y estrategias para fortalecer competencias administrativas para la gestión del comité paritario.</t>
  </si>
  <si>
    <t>*Habilidades de liderazgo como miembros del COPASST
*Competencias debería desarrollar un miembro del COPASST
*Reuniones del COPASST
*Etapas de las reuniones
*Marco Legal</t>
  </si>
  <si>
    <t>Capacitación en Inspecciones SST al COPASST</t>
  </si>
  <si>
    <t>Dar a conocer la estrategias para realizar las inspecciones, las cuales buscan que el comité paritario visualice la oportunidad de hacer planteamientos que contribuyan a la mejora de las condiciones de trabajo y de salud</t>
  </si>
  <si>
    <t>*Pasos para realizar una Inspección
*Elementos deben tenerse en cuenta al preparar una inspección
*Aspectos deberían contemplarse luego de realizar la inspección
*Acciones correctivas derivadas de las inspecciones</t>
  </si>
  <si>
    <t>Capacitación en Investigación de Incidentes y Accidentes de Trabajo</t>
  </si>
  <si>
    <t>Brindar a los integrantes del comité las herramientas para acompañar la investigaciones de accidente e incidentes, así como el seguimiento de las acciones que se deriven de ellas</t>
  </si>
  <si>
    <t>*Definiciones de ATEL
*Pasos para realizar una Investigación
*Elementos deben tenerse en cuenta para realizar una inspección
*Acciones correctivas derivadas de las investigaciones de ATEL</t>
  </si>
  <si>
    <t>Capacitación Curso de 50 hora en SGSST</t>
  </si>
  <si>
    <t>Integrantes de COPASST a quienes corresponda</t>
  </si>
  <si>
    <t>Capacitación Curso de 20 hora en SGSST</t>
  </si>
  <si>
    <t>Divulgación Políticas HSEQ, Objetivos HSEQ, y Programas de Gestión HSEQ</t>
  </si>
  <si>
    <t>Dar a conocer al Comité las Políticas HSEQ, Objetivos HSEQ, y Programas de Gestión HSEQ</t>
  </si>
  <si>
    <t>*Políticas HSEQ,
*Objetivos HSEQ
*Programas de Gestión HSEQ</t>
  </si>
  <si>
    <t xml:space="preserve">Comité de Convivencia Laboral </t>
  </si>
  <si>
    <t>Capacitación en Roles y Funciones del CCL</t>
  </si>
  <si>
    <t>Dar a conocer a los integrantes del comité sus roles, funciones y responsabilidades.</t>
  </si>
  <si>
    <t>Integrantes del CCL</t>
  </si>
  <si>
    <t>*funciones del CCL
*Marco Legal del CCL</t>
  </si>
  <si>
    <t>Capacitación en Resolución de conflictos</t>
  </si>
  <si>
    <t>Dar a conocer a los integrantes del CCL las medidas y estrategias de actuación para la resolución adecuada de un conflicto</t>
  </si>
  <si>
    <t>Modalidades de Acoso Laboral según la Ley</t>
  </si>
  <si>
    <t>Brindar a los integrantes del CCL, las bases conceptuales y normativas sobre la modalidades de acoso</t>
  </si>
  <si>
    <t>*funciones del CCL
*Marco Legal del CCL
* Impacto y/o efectos del acoso laboral en las personas y en las empresas</t>
  </si>
  <si>
    <t>NA</t>
  </si>
  <si>
    <t>Gerencia general</t>
  </si>
  <si>
    <t>Personal HSEQ</t>
  </si>
  <si>
    <t>Total Actividades Planeadas</t>
  </si>
  <si>
    <t>Total Actividades Ejecutadas</t>
  </si>
  <si>
    <t>REVISADO POR COPASST:</t>
  </si>
  <si>
    <t>APROBADO POR REPRESENTANTE LEGAL:</t>
  </si>
  <si>
    <t>RESPONSABLE DEL SISTEMA</t>
  </si>
  <si>
    <t>1re Trimestre</t>
  </si>
  <si>
    <t>2re Trimestre</t>
  </si>
  <si>
    <t>3re Trimestre</t>
  </si>
  <si>
    <t>4re Trimestre</t>
  </si>
  <si>
    <t>COBERTURA INDUCCIÓN Y REINDUCCIÓN</t>
  </si>
  <si>
    <t>Asistencia a inducción y reinducción</t>
  </si>
  <si>
    <t># de trabajadores directos y contratistas asistentes a la inducción o reinducción</t>
  </si>
  <si>
    <t xml:space="preserve"> # de personal programado para inducción o reinducción</t>
  </si>
  <si>
    <t>Resultado Cobertura inducción o reinducción</t>
  </si>
  <si>
    <t>PROGRAMA DE GESTIÓN POR PERSONA POR CARGO</t>
  </si>
  <si>
    <t>CAPACITACIÓN Y ENTRENAMIENTO POR PERSONA</t>
  </si>
  <si>
    <t>IDENTIFICACION</t>
  </si>
  <si>
    <t>CARGO</t>
  </si>
  <si>
    <t>AREA</t>
  </si>
  <si>
    <t>CALIFICACIÓN SI/NO</t>
  </si>
  <si>
    <t>Cultura Corporativa</t>
  </si>
  <si>
    <t xml:space="preserve"> Capacitación de uso, inspección y mantenimiento  seguro de herramientas manuales y equipos</t>
  </si>
  <si>
    <t>Capacitación, uso, inspección,  mantenimiento y eliminación de EPP</t>
  </si>
  <si>
    <t>Capacitación observación de actos y condiciones inseguras</t>
  </si>
  <si>
    <t>Capacitación uso del cinturón de seguridad y el uso del casco para motocicletas.</t>
  </si>
  <si>
    <t>AILEEN CRISTINA HILARION PERALTA</t>
  </si>
  <si>
    <t>ANALISTA DE TALENTO HUMANO</t>
  </si>
  <si>
    <t xml:space="preserve">ALEJANDRO DIAZ TRONCOSO                                                                                                 </t>
  </si>
  <si>
    <t>GERENTE DE PRODUCCION</t>
  </si>
  <si>
    <t xml:space="preserve">ALVARO SEBASTIAN PEREZ ARAGON                                                                                           </t>
  </si>
  <si>
    <t>AUXILIAR JURIDICO</t>
  </si>
  <si>
    <t xml:space="preserve">ANGIE STHEFANNI VARGAS MATALLANA                                                                                        </t>
  </si>
  <si>
    <t>ASISTENTE ADMINISTRATIVO WELL SERVICES</t>
  </si>
  <si>
    <t xml:space="preserve">AURA CECILIA CARREÑO ROBAYO                                                                                             </t>
  </si>
  <si>
    <t>TESORERO</t>
  </si>
  <si>
    <t xml:space="preserve">BEATRIZ ELENA PEREZ SAENZ                                                                                               </t>
  </si>
  <si>
    <t>GESTOR JURIDICO</t>
  </si>
  <si>
    <t xml:space="preserve">CARLOS DANIEL MONTESINO GARCIA                                                                                          </t>
  </si>
  <si>
    <t>APRENDIZ UNIVERSITARIO</t>
  </si>
  <si>
    <t>CAROLINA TORRES ANGARITA</t>
  </si>
  <si>
    <t>GERENTE ABASTECIMIENTO</t>
  </si>
  <si>
    <t xml:space="preserve">DANIEL FELIPE BORDA WHITE                                                                                               </t>
  </si>
  <si>
    <t>AUXILIAR IT</t>
  </si>
  <si>
    <t xml:space="preserve">ESTEBANA ORTIZ CARRASCAL                                                                                                </t>
  </si>
  <si>
    <t xml:space="preserve">AUXILIAR DE CONTABILIDAD                </t>
  </si>
  <si>
    <t xml:space="preserve">FABIAN FELIPE GUZMAN SEPULVEDA                                                                                          </t>
  </si>
  <si>
    <t>CONTROLADOR DE TRAFICO Y DESPACHO</t>
  </si>
  <si>
    <t>FRANCISCO EMILIO ARAGON ALEGRIA</t>
  </si>
  <si>
    <t>GESTOR EJECUTIVO</t>
  </si>
  <si>
    <t xml:space="preserve">FREYMAN TACHA RODRIGUEZ                                                                                                 </t>
  </si>
  <si>
    <t>GERENTE DE WELL SERVICES</t>
  </si>
  <si>
    <t>GILMA MARINA ALEGRIA ANACONA</t>
  </si>
  <si>
    <t>DIRECTORA EJECUTIVA</t>
  </si>
  <si>
    <t>GUILLERMO ARAGON RUBIO</t>
  </si>
  <si>
    <t xml:space="preserve">GERENTE GENERAL                         </t>
  </si>
  <si>
    <t xml:space="preserve">HERMES ALONSO TALERO VARGAS                                                                                             </t>
  </si>
  <si>
    <t>CONDUCTOR DE GERENCIA</t>
  </si>
  <si>
    <t>IRIS DEL PILAR HERNANDEZ ROJAS</t>
  </si>
  <si>
    <t>CONTADOR GENERAL</t>
  </si>
  <si>
    <t>IVAN DAVID IBARRA BRAVO</t>
  </si>
  <si>
    <t xml:space="preserve">INGENIERO DE PRODUCCION                 </t>
  </si>
  <si>
    <t xml:space="preserve">JAVIER ALBERTO VEGA ARAGON                                                                                              </t>
  </si>
  <si>
    <t>JAVIER ENRIQUE ARAGON ALEGRIA</t>
  </si>
  <si>
    <t>GESTOR DE CONSTRUCCION Y MONTAJE</t>
  </si>
  <si>
    <t xml:space="preserve">JHOAN ALBEIRO AGUILERA MUÑOZ                                                                                            </t>
  </si>
  <si>
    <t xml:space="preserve">JOHAN SEBASTIAN MARTINEZ CHAPARRO                                                                                       </t>
  </si>
  <si>
    <t>JORGE EDUARDO PUENTES MOSQUERA</t>
  </si>
  <si>
    <t>DIRECTOR OPERATIVO</t>
  </si>
  <si>
    <t xml:space="preserve">JUAN PABLO ROJAS PARDO                                                                                                  </t>
  </si>
  <si>
    <t xml:space="preserve">KAREN TATHIANA VILLALBA CAPERA                                                                                          </t>
  </si>
  <si>
    <t xml:space="preserve">KATY JULIETH MARTINEZ MOSQUERA                                                                                          </t>
  </si>
  <si>
    <t xml:space="preserve">APRENDIZ SENA                           </t>
  </si>
  <si>
    <t xml:space="preserve">LEIDY JOHANNA RAMIREZ PERDOMO                                                                                           </t>
  </si>
  <si>
    <t>LILIANA ROCIO MEDINA SANCHEZ</t>
  </si>
  <si>
    <t>OFICIAL DE CUMPLIMIENTO</t>
  </si>
  <si>
    <t xml:space="preserve">LINA JOHANA ALBA DIAZ                                                                                                   </t>
  </si>
  <si>
    <t xml:space="preserve">LUIS ALEJANDRO BOLAÑOS MAHECHA                                                                                          </t>
  </si>
  <si>
    <t xml:space="preserve">LUIS GUILLERMO MORENO CARRILLO                                                                                          </t>
  </si>
  <si>
    <t>GERENTE DE SEGURIDAD FISICA</t>
  </si>
  <si>
    <t xml:space="preserve">MARIA CAMILA GONZALEZ LOPEZ                                                                                             </t>
  </si>
  <si>
    <t xml:space="preserve">INGENIERO DE PRODUCCION JUNIOR </t>
  </si>
  <si>
    <t xml:space="preserve">MARIA CAMILA POVEDA ORJUELA                                                                                             </t>
  </si>
  <si>
    <t>GESTOR DE CALIDAD Y AMBIENTE</t>
  </si>
  <si>
    <t xml:space="preserve">MARYORY CARRILLO ROJAS                                                                                                  </t>
  </si>
  <si>
    <t xml:space="preserve">ASISTENTE DE ABASTECIMIENTO                    </t>
  </si>
  <si>
    <t xml:space="preserve">NASHLY GERALDINE CASTELLANOS GUZMAN                                                                                     </t>
  </si>
  <si>
    <t>ANALISTA DE LICITACIONES</t>
  </si>
  <si>
    <t>NATHALIA ANDREA NEUSA TEJADA</t>
  </si>
  <si>
    <t>ANALISTA DE NOMINA</t>
  </si>
  <si>
    <t xml:space="preserve">NELSY USCATEGUI USCATEGUI                                                                                               </t>
  </si>
  <si>
    <t xml:space="preserve">MENSAJERO                               </t>
  </si>
  <si>
    <t xml:space="preserve">OFELIA INES PACHECO CONTRERAS                                                                                           </t>
  </si>
  <si>
    <t>GERENTE DE TALENTO HUMANO</t>
  </si>
  <si>
    <t xml:space="preserve">PABLO ALEJANDRO BELLO GOMEZ                                                                                             </t>
  </si>
  <si>
    <t>GESTOR DE MANTENIMIENTO</t>
  </si>
  <si>
    <t xml:space="preserve">PIER ANGIE GOMEZ ROMERO                                                                                                 </t>
  </si>
  <si>
    <t>GESTOR HSE</t>
  </si>
  <si>
    <t>RAUMIR GONZALEZ ORDOÑEZ</t>
  </si>
  <si>
    <t xml:space="preserve">VALENTINA DUQUE MARTINEZ                                                                                                </t>
  </si>
  <si>
    <t>PROGRAMADAS</t>
  </si>
  <si>
    <t xml:space="preserve"> ASISTENCIA </t>
  </si>
  <si>
    <t xml:space="preserve">CUMPLIIENTO </t>
  </si>
  <si>
    <t># DE PERSONAS CALIFICACIÓN SUPERIOR SUPERIOR DE 70%</t>
  </si>
  <si>
    <t>MES</t>
  </si>
  <si>
    <t>EJECUTADAS</t>
  </si>
  <si>
    <t>TOTAL CUMPLIMIENTO</t>
  </si>
  <si>
    <t>ENERO</t>
  </si>
  <si>
    <t>FEBRERO</t>
  </si>
  <si>
    <t>MARZO</t>
  </si>
  <si>
    <t>ABRIL</t>
  </si>
  <si>
    <t>MAYO</t>
  </si>
  <si>
    <t>JUNIO</t>
  </si>
  <si>
    <t>JULIO</t>
  </si>
  <si>
    <t>AGOSTO</t>
  </si>
  <si>
    <t>SEPTIEMBRE</t>
  </si>
  <si>
    <t>OCTUBRE</t>
  </si>
  <si>
    <t>NOVIEMBRE</t>
  </si>
  <si>
    <t>DICIEMBRE</t>
  </si>
  <si>
    <t>TOTAL</t>
  </si>
  <si>
    <t>CONTROL DE CAMBIOS</t>
  </si>
  <si>
    <t>VERSIÓN</t>
  </si>
  <si>
    <t>DESCRIPCIÓN</t>
  </si>
  <si>
    <t>Emisión del Documento</t>
  </si>
  <si>
    <t>Garantizar el cumplimiento del programa de Formación y  entrenamiento, con el fin de lograr una formación integral del personal en conductas que permitan su protección frente accidentes de trabajo y enfermedades laborales,  fomentando un comportamiento y cultura HSEQ adecuada.</t>
  </si>
  <si>
    <t>Aprendizaje  sobre temas relacionados con HSEQ</t>
  </si>
  <si>
    <t>Resultado de evaluaciones de capacitaciones relacionados con HSEQ</t>
  </si>
  <si>
    <t>Divulgación Revisión por la dirección Incluido COPASST</t>
  </si>
  <si>
    <t>Socialización del programa de Orden y Aseo</t>
  </si>
  <si>
    <t>HSEQ-F-001</t>
  </si>
  <si>
    <t xml:space="preserve"> </t>
  </si>
  <si>
    <t>Aplica para las actividades del Sistema de Gestión Integral de JAKO IMPORTACIONES S.A.S.</t>
  </si>
  <si>
    <t>Inducción y Reinducción al Sistema de Gestión SST y aspectos generales</t>
  </si>
  <si>
    <t>Garantizar que todo el personal que ingrese a la compañía conozca las generalidades y requisitos  del Sistema de gestión</t>
  </si>
  <si>
    <t>Sensibilizar a todo el personal expuesto a riesgo, sobre los peligros y controles establecidos para la prevención de lesiones en manos.</t>
  </si>
  <si>
    <t xml:space="preserve">Capacitación observación de actos y condiciones inseguras </t>
  </si>
  <si>
    <t>Capacitación en Roles y Funciones del COCOLAB</t>
  </si>
  <si>
    <t>Modalidades de Acoso Laboral según la Ley 1010</t>
  </si>
  <si>
    <t xml:space="preserve">Asegurar la adecuada planeación, comunicación, autorización y ejecución de los trabajos que se van a efectuar en cualquiera de las instalaciones operadas o bajo el control operacional de </t>
  </si>
  <si>
    <t>Capacitacion sobre Clasificacion de residuos / Codigo de colores de acuerdo a normatividad vigente</t>
  </si>
  <si>
    <t xml:space="preserve">Garantizar que todo el personal que ingrese a la compañía conozca las generalidades y requisitos  del Sistema de gestión </t>
  </si>
  <si>
    <t xml:space="preserve">Aplica para las actividades del Sistema de Gestión Integral de </t>
  </si>
  <si>
    <t>Divulgar los parámetros para la identificación, control y disposición de servicios y/o productos no conformes en la prestación del servicio</t>
  </si>
  <si>
    <t>*Qué es un plan de emergencia.
*Normatividad aplicable
*Conceptos
*Plan de emergencia 
*Componente Estratégico
*Componente Operativo
*Componente informático</t>
  </si>
  <si>
    <t>*Qué es un plan de emergencia.
*Normatividad aplicable
*Conceptos
*Plan de emergencia de JAKO IMPORTACIONES S.A.S.
*Componente Estratégico
*Componente Operativo
*Componente informático</t>
  </si>
  <si>
    <t xml:space="preserve">
*Política HSEQ
*Política de prevención del consumo de alcohol y drogas
*Política de acoso laboral</t>
  </si>
  <si>
    <t>Gerencia HSEQ/ARL</t>
  </si>
  <si>
    <t>Video Beam o televisor- registros de asistencia</t>
  </si>
  <si>
    <t>*Definiciones
*Responsabilidades
*Normatividad aplicable
*Reporte de Incidentes/ Accidentes de Trabajo/ Operacionales y de tránsito 
*Reporte de enfermedad laboral.
*Equipo para la Investigación de Accidentes e Incidentes
*Equipo Investigador Enfermedad Laboral
*Equipo investigador para los accidentes ambientales.
*Procedimiento para el Desarrollo de las Investigaciones de Accidentes e Incidentes.
*Análisis de causas
*Plan de acción
*Informe de investigación
*Estadísticas de accidentalidad</t>
  </si>
  <si>
    <t>90% del personal con nota máxima en el 2024</t>
  </si>
  <si>
    <t>AÑO 2024</t>
  </si>
  <si>
    <t>90% de actividades programadas para el periodo 2024</t>
  </si>
  <si>
    <t>90% de efectividad en el 2024</t>
  </si>
  <si>
    <t>100% de efectividad en el 2024</t>
  </si>
  <si>
    <t>90% del personal con nota máxima en el 202</t>
  </si>
  <si>
    <t>90% de actividades programadas para el periodo 202</t>
  </si>
  <si>
    <t>90% de efectividad en el 202</t>
  </si>
  <si>
    <t>100% de efectividad en el 202</t>
  </si>
  <si>
    <t>AÑO 202</t>
  </si>
  <si>
    <t xml:space="preserve">*funciones del Presidente del COPASST
*funciones del Secretario del COPASST
</t>
  </si>
  <si>
    <t xml:space="preserve">*Habilidades de liderazgo como miembros del COPASST
*Competencias debería desarrollar un miembro del COPASST
*Reuniones del COPASST
*Etapas de las reuniones
</t>
  </si>
  <si>
    <t>Capacitación en Inspecciones SST al COPASST/orden aseo y p0revencion de consumo de alcohol</t>
  </si>
  <si>
    <t>Actualización del documento</t>
  </si>
  <si>
    <t>Versión 2: 20/01/2025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</si>
</sst>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0_);_(* \(#,##0.0\);_(* &quot;-&quot;??_);_(@_)"/>
  </numFmts>
  <fonts count="45">
    <font>
      <sz val="11"/>
      <color theme="1"/>
      <name val="Calibri"/>
      <family val="2"/>
      <scheme val="minor"/>
    </font>
    <font>
      <b/>
      <sz val="11"/>
      <color theme="1"/>
      <name val="Calibri"/>
      <family val="2"/>
      <scheme val="minor"/>
    </font>
    <font>
      <b/>
      <sz val="10"/>
      <name val="Arial"/>
      <family val="2"/>
    </font>
    <font>
      <sz val="10"/>
      <name val="Arial"/>
      <family val="2"/>
    </font>
    <font>
      <b/>
      <sz val="11"/>
      <name val="Arial"/>
      <family val="2"/>
    </font>
    <font>
      <sz val="11"/>
      <name val="Arial"/>
      <family val="2"/>
    </font>
    <font>
      <b/>
      <sz val="9"/>
      <color theme="0"/>
      <name val="Univers 47 CondensedLight"/>
      <family val="2"/>
    </font>
    <font>
      <b/>
      <sz val="10"/>
      <name val="Univers 47 CondensedLight"/>
      <family val="2"/>
    </font>
    <font>
      <b/>
      <sz val="9"/>
      <color theme="1"/>
      <name val="Univers 47 CondensedLight"/>
      <family val="2"/>
    </font>
    <font>
      <b/>
      <sz val="9"/>
      <color theme="1"/>
      <name val="Calibri"/>
      <family val="2"/>
      <scheme val="minor"/>
    </font>
    <font>
      <sz val="9"/>
      <name val="Arial"/>
      <family val="2"/>
    </font>
    <font>
      <b/>
      <sz val="11"/>
      <color theme="0"/>
      <name val="Univers 47 CondensedLight"/>
      <family val="2"/>
    </font>
    <font>
      <sz val="11"/>
      <color theme="1"/>
      <name val="Univers 47 CondensedLight"/>
      <family val="2"/>
    </font>
    <font>
      <sz val="10"/>
      <name val="Univers 47 CondensedLight"/>
      <family val="2"/>
    </font>
    <font>
      <sz val="11"/>
      <name val="Univers 47 CondensedLight"/>
      <family val="2"/>
    </font>
    <font>
      <b/>
      <sz val="11"/>
      <color theme="0"/>
      <name val="Calibri"/>
      <family val="2"/>
      <scheme val="minor"/>
    </font>
    <font>
      <b/>
      <sz val="9"/>
      <color theme="1"/>
      <name val="Arial"/>
      <family val="2"/>
    </font>
    <font>
      <b/>
      <sz val="9"/>
      <color theme="0"/>
      <name val="Arial"/>
      <family val="2"/>
    </font>
    <font>
      <b/>
      <sz val="18"/>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11"/>
      <name val="Calibri"/>
      <family val="2"/>
      <scheme val="minor"/>
    </font>
    <font>
      <b/>
      <sz val="8"/>
      <color theme="0"/>
      <name val="Arial"/>
      <family val="2"/>
    </font>
    <font>
      <b/>
      <sz val="8"/>
      <name val="Arial"/>
      <family val="2"/>
    </font>
    <font>
      <sz val="8"/>
      <name val="Arial"/>
      <family val="2"/>
    </font>
    <font>
      <sz val="11"/>
      <color theme="1"/>
      <name val="Calibri"/>
      <family val="2"/>
      <scheme val="minor"/>
    </font>
    <font>
      <sz val="10"/>
      <color theme="1"/>
      <name val="Arial"/>
      <family val="2"/>
    </font>
    <font>
      <b/>
      <sz val="10"/>
      <color theme="1"/>
      <name val="Arial"/>
      <family val="2"/>
    </font>
    <font>
      <b/>
      <sz val="10"/>
      <color theme="0"/>
      <name val="Arial"/>
      <family val="2"/>
    </font>
    <font>
      <b/>
      <sz val="9"/>
      <color indexed="81"/>
      <name val="Tahoma"/>
      <family val="2"/>
    </font>
    <font>
      <sz val="9"/>
      <color indexed="81"/>
      <name val="Tahoma"/>
      <family val="2"/>
    </font>
    <font>
      <sz val="10"/>
      <color rgb="FFFF0000"/>
      <name val="Arial"/>
      <family val="2"/>
    </font>
    <font>
      <b/>
      <sz val="10"/>
      <color rgb="FFFF0000"/>
      <name val="Arial"/>
      <family val="2"/>
    </font>
    <font>
      <sz val="10"/>
      <color theme="0"/>
      <name val="Arial"/>
      <family val="2"/>
    </font>
    <font>
      <sz val="8"/>
      <name val="Calibri"/>
      <family val="2"/>
      <scheme val="minor"/>
    </font>
    <font>
      <sz val="11"/>
      <color theme="1"/>
      <name val="Arial"/>
      <family val="2"/>
    </font>
    <font>
      <b/>
      <sz val="11"/>
      <color theme="1"/>
      <name val="Arial"/>
      <family val="2"/>
    </font>
    <font>
      <sz val="12"/>
      <color theme="1"/>
      <name val="Arial"/>
      <family val="2"/>
    </font>
    <font>
      <b/>
      <sz val="12"/>
      <color theme="1"/>
      <name val="Arial"/>
      <family val="2"/>
    </font>
    <font>
      <sz val="14"/>
      <color theme="1"/>
      <name val="Arial"/>
      <family val="2"/>
    </font>
    <font>
      <b/>
      <sz val="14"/>
      <color theme="1"/>
      <name val="Arial"/>
      <family val="2"/>
    </font>
    <font>
      <sz val="9"/>
      <color theme="1"/>
      <name val="Arial"/>
      <family val="2"/>
    </font>
    <font>
      <sz val="12"/>
      <name val="Arial"/>
      <family val="2"/>
    </font>
    <font>
      <sz val="14"/>
      <name val="Arial"/>
      <family val="2"/>
    </font>
  </fonts>
  <fills count="37">
    <fill>
      <patternFill patternType="none"/>
    </fill>
    <fill>
      <patternFill patternType="gray125"/>
    </fill>
    <fill>
      <patternFill patternType="solid">
        <fgColor rgb="FF19B2FF"/>
        <bgColor indexed="64"/>
      </patternFill>
    </fill>
    <fill>
      <patternFill patternType="solid">
        <fgColor rgb="FFFFE1FD"/>
        <bgColor indexed="64"/>
      </patternFill>
    </fill>
    <fill>
      <patternFill patternType="solid">
        <fgColor rgb="FF39DB77"/>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C00000"/>
        <bgColor indexed="64"/>
      </patternFill>
    </fill>
    <fill>
      <patternFill patternType="solid">
        <fgColor rgb="FF0070C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CCFFCC"/>
        <bgColor indexed="64"/>
      </patternFill>
    </fill>
    <fill>
      <patternFill patternType="solid">
        <fgColor rgb="FFFFCC99"/>
        <bgColor indexed="64"/>
      </patternFill>
    </fill>
    <fill>
      <patternFill patternType="solid">
        <fgColor rgb="FFCCECFF"/>
        <bgColor indexed="64"/>
      </patternFill>
    </fill>
    <fill>
      <patternFill patternType="solid">
        <fgColor theme="4" tint="0.79998168889431442"/>
        <bgColor indexed="64"/>
      </patternFill>
    </fill>
    <fill>
      <patternFill patternType="solid">
        <fgColor rgb="FFFF9F9F"/>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C000"/>
        <bgColor indexed="64"/>
      </patternFill>
    </fill>
    <fill>
      <patternFill patternType="solid">
        <fgColor rgb="FFFFFFCC"/>
        <bgColor indexed="64"/>
      </patternFill>
    </fill>
    <fill>
      <patternFill patternType="solid">
        <fgColor theme="8" tint="0.39997558519241921"/>
        <bgColor indexed="64"/>
      </patternFill>
    </fill>
    <fill>
      <patternFill patternType="solid">
        <fgColor rgb="FFFFFF99"/>
        <bgColor indexed="64"/>
      </patternFill>
    </fill>
    <fill>
      <patternFill patternType="solid">
        <fgColor rgb="FF66FF99"/>
        <bgColor indexed="64"/>
      </patternFill>
    </fill>
    <fill>
      <patternFill patternType="solid">
        <fgColor rgb="FFDCC5ED"/>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rgb="FFFF0000"/>
        <bgColor indexed="64"/>
      </patternFill>
    </fill>
  </fills>
  <borders count="6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6">
    <xf numFmtId="0" fontId="0" fillId="0" borderId="0"/>
    <xf numFmtId="0" fontId="3" fillId="0" borderId="0"/>
    <xf numFmtId="0" fontId="26" fillId="0" borderId="0"/>
    <xf numFmtId="0" fontId="5" fillId="0" borderId="0"/>
    <xf numFmtId="43" fontId="26" fillId="0" borderId="0" applyFont="0" applyFill="0" applyBorder="0" applyAlignment="0" applyProtection="0"/>
    <xf numFmtId="9" fontId="26" fillId="0" borderId="0" applyFont="0" applyFill="0" applyBorder="0" applyAlignment="0" applyProtection="0"/>
  </cellStyleXfs>
  <cellXfs count="648">
    <xf numFmtId="0" fontId="0" fillId="0" borderId="0" xfId="0"/>
    <xf numFmtId="0" fontId="7" fillId="2" borderId="3" xfId="1" applyFont="1" applyFill="1" applyBorder="1" applyAlignment="1" applyProtection="1">
      <alignment horizontal="center" vertical="center" wrapText="1"/>
      <protection locked="0"/>
    </xf>
    <xf numFmtId="0" fontId="7" fillId="0" borderId="3" xfId="1" applyFont="1" applyBorder="1" applyAlignment="1">
      <alignment horizontal="center" vertical="center" wrapText="1"/>
    </xf>
    <xf numFmtId="0" fontId="8" fillId="3" borderId="3" xfId="0" applyFont="1" applyFill="1" applyBorder="1" applyAlignment="1">
      <alignment horizontal="center" vertical="center"/>
    </xf>
    <xf numFmtId="0" fontId="7" fillId="4" borderId="3" xfId="1" applyFont="1" applyFill="1" applyBorder="1" applyAlignment="1" applyProtection="1">
      <alignment horizontal="center" vertical="center" wrapText="1"/>
      <protection locked="0"/>
    </xf>
    <xf numFmtId="0" fontId="7" fillId="5" borderId="3" xfId="1" applyFont="1" applyFill="1" applyBorder="1" applyAlignment="1" applyProtection="1">
      <alignment horizontal="center" vertical="center" wrapText="1"/>
      <protection locked="0"/>
    </xf>
    <xf numFmtId="0" fontId="8" fillId="5" borderId="3" xfId="0" applyFont="1" applyFill="1" applyBorder="1" applyAlignment="1">
      <alignment horizontal="center" vertical="center"/>
    </xf>
    <xf numFmtId="0" fontId="13" fillId="0" borderId="0" xfId="0" applyFont="1"/>
    <xf numFmtId="0" fontId="12" fillId="0" borderId="0" xfId="0" applyFont="1" applyAlignment="1" applyProtection="1">
      <alignment horizontal="center" vertical="center" wrapText="1"/>
      <protection locked="0"/>
    </xf>
    <xf numFmtId="0" fontId="1" fillId="6" borderId="0" xfId="0" applyFont="1" applyFill="1" applyAlignment="1">
      <alignment horizontal="center" vertical="center" wrapText="1"/>
    </xf>
    <xf numFmtId="0" fontId="0" fillId="6" borderId="0" xfId="0" applyFill="1" applyAlignment="1">
      <alignment horizontal="center" vertical="center" wrapText="1"/>
    </xf>
    <xf numFmtId="0" fontId="8" fillId="13" borderId="3" xfId="0" applyFont="1" applyFill="1" applyBorder="1" applyAlignment="1">
      <alignment horizontal="center" vertical="center" wrapText="1"/>
    </xf>
    <xf numFmtId="0" fontId="7" fillId="4" borderId="11" xfId="1" applyFont="1" applyFill="1" applyBorder="1" applyAlignment="1" applyProtection="1">
      <alignment horizontal="center" vertical="center" wrapText="1"/>
      <protection locked="0"/>
    </xf>
    <xf numFmtId="0" fontId="7" fillId="0" borderId="11" xfId="1" applyFont="1" applyBorder="1" applyAlignment="1">
      <alignment horizontal="center" vertical="center" wrapText="1"/>
    </xf>
    <xf numFmtId="0" fontId="8" fillId="5" borderId="11" xfId="0" applyFont="1" applyFill="1" applyBorder="1" applyAlignment="1">
      <alignment horizontal="center" vertical="center"/>
    </xf>
    <xf numFmtId="0" fontId="21" fillId="0" borderId="3" xfId="0" applyFont="1" applyBorder="1"/>
    <xf numFmtId="9" fontId="21" fillId="0" borderId="3" xfId="0" applyNumberFormat="1" applyFont="1" applyBorder="1" applyAlignment="1">
      <alignment horizontal="center" vertical="center"/>
    </xf>
    <xf numFmtId="9" fontId="21" fillId="0" borderId="11" xfId="0" applyNumberFormat="1" applyFont="1" applyBorder="1" applyAlignment="1">
      <alignment horizontal="center" vertical="center"/>
    </xf>
    <xf numFmtId="1" fontId="21" fillId="0" borderId="3" xfId="0" applyNumberFormat="1" applyFont="1" applyBorder="1"/>
    <xf numFmtId="0" fontId="21" fillId="0" borderId="3" xfId="0" applyFont="1" applyBorder="1" applyAlignment="1">
      <alignment horizontal="center" vertical="center"/>
    </xf>
    <xf numFmtId="0" fontId="0" fillId="6" borderId="0" xfId="0" applyFill="1"/>
    <xf numFmtId="0" fontId="25" fillId="0" borderId="3" xfId="1" applyFont="1" applyBorder="1" applyAlignment="1">
      <alignment horizontal="center" vertical="center" wrapText="1"/>
    </xf>
    <xf numFmtId="0" fontId="25" fillId="0" borderId="3" xfId="1" applyFont="1" applyBorder="1" applyAlignment="1">
      <alignment horizontal="justify" vertical="center" wrapText="1"/>
    </xf>
    <xf numFmtId="14" fontId="25" fillId="0" borderId="3" xfId="1" applyNumberFormat="1" applyFont="1" applyBorder="1" applyAlignment="1">
      <alignment horizontal="center" vertical="center" wrapText="1"/>
    </xf>
    <xf numFmtId="0" fontId="24" fillId="0" borderId="3" xfId="1" applyFont="1" applyBorder="1" applyAlignment="1">
      <alignment horizontal="center" vertical="center" wrapText="1"/>
    </xf>
    <xf numFmtId="0" fontId="25" fillId="0" borderId="3" xfId="1" applyFont="1" applyBorder="1" applyAlignment="1">
      <alignment horizontal="left" vertical="center" wrapText="1"/>
    </xf>
    <xf numFmtId="14" fontId="25" fillId="0" borderId="3" xfId="1" applyNumberFormat="1" applyFont="1" applyBorder="1" applyAlignment="1">
      <alignment horizontal="center" vertical="center"/>
    </xf>
    <xf numFmtId="0" fontId="27" fillId="0" borderId="0" xfId="0" applyFont="1"/>
    <xf numFmtId="0" fontId="27" fillId="0" borderId="11" xfId="0" applyFont="1" applyBorder="1" applyAlignment="1">
      <alignment horizontal="center" wrapText="1"/>
    </xf>
    <xf numFmtId="0" fontId="3" fillId="0" borderId="0" xfId="0" applyFont="1"/>
    <xf numFmtId="0" fontId="2" fillId="23" borderId="23" xfId="0" applyFont="1" applyFill="1" applyBorder="1" applyAlignment="1">
      <alignment horizontal="center" vertical="center" wrapText="1"/>
    </xf>
    <xf numFmtId="0" fontId="2" fillId="23" borderId="24" xfId="0" applyFont="1" applyFill="1" applyBorder="1" applyAlignment="1">
      <alignment horizontal="center" vertical="center" textRotation="90" wrapText="1"/>
    </xf>
    <xf numFmtId="0" fontId="2" fillId="20" borderId="18" xfId="0" applyFont="1" applyFill="1" applyBorder="1" applyAlignment="1">
      <alignment horizontal="center" vertical="center" textRotation="90" wrapText="1"/>
    </xf>
    <xf numFmtId="0" fontId="2" fillId="19" borderId="13" xfId="0" applyFont="1" applyFill="1" applyBorder="1" applyAlignment="1">
      <alignment horizontal="center" vertical="center" textRotation="90" wrapText="1"/>
    </xf>
    <xf numFmtId="0" fontId="2" fillId="19" borderId="51" xfId="0" applyFont="1" applyFill="1" applyBorder="1" applyAlignment="1">
      <alignment horizontal="center" vertical="center" textRotation="90" wrapText="1"/>
    </xf>
    <xf numFmtId="0" fontId="3" fillId="0" borderId="0" xfId="0" applyFont="1" applyAlignment="1">
      <alignment wrapText="1"/>
    </xf>
    <xf numFmtId="0" fontId="3" fillId="10" borderId="56" xfId="0" applyFont="1" applyFill="1" applyBorder="1" applyAlignment="1">
      <alignment horizontal="center" vertical="center"/>
    </xf>
    <xf numFmtId="0" fontId="3" fillId="6" borderId="6" xfId="0" applyFont="1" applyFill="1" applyBorder="1" applyAlignment="1">
      <alignment vertical="center"/>
    </xf>
    <xf numFmtId="0" fontId="3" fillId="6" borderId="53" xfId="0" applyFont="1" applyFill="1" applyBorder="1" applyAlignment="1">
      <alignment horizontal="center" vertical="center"/>
    </xf>
    <xf numFmtId="0" fontId="3" fillId="10" borderId="55" xfId="0" applyFont="1" applyFill="1" applyBorder="1" applyAlignment="1">
      <alignment horizontal="center" vertical="center"/>
    </xf>
    <xf numFmtId="0" fontId="3" fillId="6" borderId="8" xfId="0" applyFont="1" applyFill="1" applyBorder="1" applyAlignment="1">
      <alignment vertical="center"/>
    </xf>
    <xf numFmtId="0" fontId="3" fillId="6" borderId="3" xfId="0" applyFont="1" applyFill="1" applyBorder="1" applyAlignment="1">
      <alignment vertical="center"/>
    </xf>
    <xf numFmtId="0" fontId="3" fillId="6" borderId="4" xfId="0" applyFont="1" applyFill="1" applyBorder="1" applyAlignment="1">
      <alignment horizontal="center" vertical="center"/>
    </xf>
    <xf numFmtId="164" fontId="3" fillId="0" borderId="0" xfId="4" applyNumberFormat="1" applyFont="1"/>
    <xf numFmtId="9" fontId="3" fillId="0" borderId="0" xfId="5" applyFont="1" applyBorder="1" applyAlignment="1">
      <alignment vertical="center"/>
    </xf>
    <xf numFmtId="9" fontId="2" fillId="22" borderId="23" xfId="5" applyFont="1" applyFill="1" applyBorder="1" applyAlignment="1">
      <alignment horizontal="center" vertical="center" wrapText="1"/>
    </xf>
    <xf numFmtId="9" fontId="2" fillId="22" borderId="24" xfId="5" applyFont="1" applyFill="1" applyBorder="1" applyAlignment="1">
      <alignment horizontal="center" vertical="center" wrapText="1"/>
    </xf>
    <xf numFmtId="9" fontId="29" fillId="0" borderId="0" xfId="5" applyFont="1" applyFill="1" applyBorder="1" applyAlignment="1">
      <alignment vertical="center"/>
    </xf>
    <xf numFmtId="0" fontId="3" fillId="0" borderId="38" xfId="5" applyNumberFormat="1" applyFont="1" applyBorder="1" applyAlignment="1">
      <alignment horizontal="center" vertical="center" wrapText="1"/>
    </xf>
    <xf numFmtId="0" fontId="3" fillId="0" borderId="0" xfId="5" applyNumberFormat="1" applyFont="1" applyFill="1" applyBorder="1" applyAlignment="1">
      <alignment vertical="center"/>
    </xf>
    <xf numFmtId="0" fontId="3" fillId="0" borderId="3" xfId="5" applyNumberFormat="1" applyFont="1" applyBorder="1" applyAlignment="1">
      <alignment horizontal="center" vertical="center" wrapText="1"/>
    </xf>
    <xf numFmtId="9" fontId="3" fillId="0" borderId="9" xfId="5" applyFont="1" applyBorder="1" applyAlignment="1">
      <alignment horizontal="center" vertical="center" wrapText="1"/>
    </xf>
    <xf numFmtId="9" fontId="3" fillId="0" borderId="0" xfId="5" applyFont="1" applyFill="1" applyBorder="1" applyAlignment="1">
      <alignment vertical="center"/>
    </xf>
    <xf numFmtId="0" fontId="27" fillId="0" borderId="0" xfId="0" applyFont="1" applyAlignment="1" applyProtection="1">
      <alignment horizontal="center" vertical="center" wrapText="1"/>
      <protection locked="0"/>
    </xf>
    <xf numFmtId="0" fontId="27" fillId="6" borderId="0" xfId="0" applyFont="1" applyFill="1"/>
    <xf numFmtId="0" fontId="2" fillId="18" borderId="39" xfId="0" applyFont="1" applyFill="1" applyBorder="1" applyAlignment="1">
      <alignment horizontal="center" vertical="center" wrapText="1"/>
    </xf>
    <xf numFmtId="0" fontId="28" fillId="6" borderId="0" xfId="0" applyFont="1" applyFill="1" applyAlignment="1">
      <alignment horizontal="center" vertical="center" wrapText="1"/>
    </xf>
    <xf numFmtId="0" fontId="2" fillId="2" borderId="3" xfId="1" applyFont="1" applyFill="1" applyBorder="1" applyAlignment="1" applyProtection="1">
      <alignment horizontal="center" vertical="center" wrapText="1"/>
      <protection locked="0"/>
    </xf>
    <xf numFmtId="0" fontId="2" fillId="0" borderId="3" xfId="1" applyFont="1" applyBorder="1" applyAlignment="1">
      <alignment horizontal="center" vertical="center" wrapText="1"/>
    </xf>
    <xf numFmtId="0" fontId="28" fillId="3" borderId="3" xfId="0" applyFont="1" applyFill="1" applyBorder="1" applyAlignment="1">
      <alignment horizontal="center" vertical="center"/>
    </xf>
    <xf numFmtId="0" fontId="2" fillId="5" borderId="3" xfId="1" applyFont="1" applyFill="1" applyBorder="1" applyAlignment="1" applyProtection="1">
      <alignment horizontal="center" vertical="center" wrapText="1"/>
      <protection locked="0"/>
    </xf>
    <xf numFmtId="0" fontId="2" fillId="22" borderId="3" xfId="0" applyFont="1" applyFill="1" applyBorder="1" applyAlignment="1">
      <alignment horizontal="center" vertical="center" textRotation="90" wrapText="1"/>
    </xf>
    <xf numFmtId="0" fontId="27" fillId="0" borderId="0" xfId="0" applyFont="1" applyAlignment="1">
      <alignment horizontal="center" vertical="center" wrapText="1"/>
    </xf>
    <xf numFmtId="0" fontId="27" fillId="0" borderId="3" xfId="0" applyFont="1" applyBorder="1" applyAlignment="1">
      <alignment horizontal="center" vertical="center"/>
    </xf>
    <xf numFmtId="0" fontId="3" fillId="10" borderId="64" xfId="0" applyFont="1" applyFill="1" applyBorder="1" applyAlignment="1">
      <alignment horizontal="center" vertical="center"/>
    </xf>
    <xf numFmtId="0" fontId="3" fillId="10" borderId="40" xfId="0" applyFont="1" applyFill="1" applyBorder="1" applyAlignment="1">
      <alignment horizontal="center" vertical="center"/>
    </xf>
    <xf numFmtId="0" fontId="8" fillId="13" borderId="3" xfId="0" applyFont="1" applyFill="1" applyBorder="1" applyAlignment="1">
      <alignment horizontal="center" vertical="center" textRotation="90" wrapText="1"/>
    </xf>
    <xf numFmtId="0" fontId="27" fillId="6" borderId="0" xfId="0" applyFont="1" applyFill="1" applyAlignment="1">
      <alignment horizontal="center" vertical="center" wrapText="1"/>
    </xf>
    <xf numFmtId="0" fontId="28" fillId="10"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16" borderId="11" xfId="0" applyFont="1" applyFill="1" applyBorder="1" applyAlignment="1">
      <alignment horizontal="center" vertical="center" wrapText="1"/>
    </xf>
    <xf numFmtId="0" fontId="28" fillId="23" borderId="3" xfId="0" applyFont="1" applyFill="1" applyBorder="1" applyAlignment="1">
      <alignment horizontal="center" vertical="center" textRotation="90" wrapText="1"/>
    </xf>
    <xf numFmtId="0" fontId="28" fillId="23" borderId="3" xfId="0" applyFont="1" applyFill="1" applyBorder="1" applyAlignment="1">
      <alignment horizontal="center" vertical="center" wrapText="1"/>
    </xf>
    <xf numFmtId="0" fontId="3" fillId="6" borderId="3" xfId="0" applyFont="1" applyFill="1" applyBorder="1" applyAlignment="1">
      <alignment horizontal="center" vertical="center"/>
    </xf>
    <xf numFmtId="0" fontId="32" fillId="6" borderId="0" xfId="0" applyFont="1" applyFill="1"/>
    <xf numFmtId="0" fontId="32" fillId="0" borderId="0" xfId="0" applyFont="1"/>
    <xf numFmtId="0" fontId="33" fillId="6" borderId="0" xfId="0" applyFont="1" applyFill="1"/>
    <xf numFmtId="0" fontId="28" fillId="0" borderId="0" xfId="0" applyFont="1" applyAlignment="1">
      <alignment horizontal="center" vertical="center" wrapText="1"/>
    </xf>
    <xf numFmtId="0" fontId="3" fillId="6" borderId="0" xfId="0" applyFont="1" applyFill="1" applyAlignment="1">
      <alignment horizontal="center" vertical="center" wrapText="1"/>
    </xf>
    <xf numFmtId="0" fontId="2" fillId="2" borderId="39" xfId="1" applyFont="1" applyFill="1" applyBorder="1" applyAlignment="1" applyProtection="1">
      <alignment horizontal="center" vertical="center" wrapText="1"/>
      <protection locked="0"/>
    </xf>
    <xf numFmtId="0" fontId="28" fillId="3" borderId="39" xfId="0" applyFont="1" applyFill="1" applyBorder="1" applyAlignment="1">
      <alignment horizontal="center" vertical="center"/>
    </xf>
    <xf numFmtId="0" fontId="28" fillId="30" borderId="52" xfId="0" applyFont="1" applyFill="1" applyBorder="1" applyAlignment="1">
      <alignment horizontal="center" vertical="center"/>
    </xf>
    <xf numFmtId="0" fontId="28" fillId="30" borderId="65" xfId="0" applyFont="1" applyFill="1" applyBorder="1" applyAlignment="1">
      <alignment horizontal="center" vertical="center"/>
    </xf>
    <xf numFmtId="9" fontId="42" fillId="34" borderId="11" xfId="0" applyNumberFormat="1" applyFont="1" applyFill="1" applyBorder="1" applyAlignment="1">
      <alignment horizontal="center" vertical="center"/>
    </xf>
    <xf numFmtId="0" fontId="24" fillId="19" borderId="21" xfId="0" applyFont="1" applyFill="1" applyBorder="1" applyAlignment="1">
      <alignment horizontal="center" vertical="center" textRotation="90" wrapText="1"/>
    </xf>
    <xf numFmtId="0" fontId="2" fillId="31" borderId="6" xfId="1" applyFont="1" applyFill="1" applyBorder="1" applyAlignment="1">
      <alignment horizontal="center" vertical="center" wrapText="1"/>
    </xf>
    <xf numFmtId="0" fontId="2" fillId="32" borderId="11" xfId="1" applyFont="1" applyFill="1" applyBorder="1" applyAlignment="1">
      <alignment horizontal="center" vertical="center" wrapText="1"/>
    </xf>
    <xf numFmtId="0" fontId="2" fillId="23" borderId="17" xfId="0" applyFont="1" applyFill="1" applyBorder="1" applyAlignment="1">
      <alignment horizontal="center" vertical="center" wrapText="1"/>
    </xf>
    <xf numFmtId="0" fontId="2" fillId="0" borderId="3" xfId="1" applyFont="1" applyBorder="1" applyAlignment="1" applyProtection="1">
      <alignment horizontal="center" vertical="center" wrapText="1"/>
      <protection locked="0"/>
    </xf>
    <xf numFmtId="0" fontId="2" fillId="0" borderId="39" xfId="1" applyFont="1" applyBorder="1" applyAlignment="1" applyProtection="1">
      <alignment horizontal="center" vertical="center" wrapText="1"/>
      <protection locked="0"/>
    </xf>
    <xf numFmtId="0" fontId="2" fillId="16" borderId="11" xfId="0" applyFont="1" applyFill="1" applyBorder="1" applyAlignment="1">
      <alignment horizontal="center" vertical="center" textRotation="90" wrapText="1"/>
    </xf>
    <xf numFmtId="0" fontId="24" fillId="8" borderId="8" xfId="0" applyFont="1" applyFill="1" applyBorder="1" applyAlignment="1">
      <alignment horizontal="center" vertical="center"/>
    </xf>
    <xf numFmtId="0" fontId="24" fillId="8" borderId="3" xfId="0" applyFont="1" applyFill="1" applyBorder="1" applyAlignment="1">
      <alignment horizontal="center" vertical="center"/>
    </xf>
    <xf numFmtId="0" fontId="24" fillId="8" borderId="3" xfId="0" applyFont="1" applyFill="1" applyBorder="1" applyAlignment="1">
      <alignment horizontal="justify" vertical="center" wrapText="1"/>
    </xf>
    <xf numFmtId="0" fontId="25" fillId="8" borderId="3" xfId="0" applyFont="1" applyFill="1" applyBorder="1" applyAlignment="1">
      <alignment horizontal="justify" vertical="center" wrapText="1"/>
    </xf>
    <xf numFmtId="0" fontId="25" fillId="8" borderId="9" xfId="0" applyFont="1" applyFill="1" applyBorder="1" applyAlignment="1">
      <alignment horizontal="justify" vertical="center" wrapText="1"/>
    </xf>
    <xf numFmtId="0" fontId="24" fillId="8" borderId="10" xfId="0" applyFont="1" applyFill="1" applyBorder="1" applyAlignment="1">
      <alignment horizontal="center" vertical="center"/>
    </xf>
    <xf numFmtId="0" fontId="24" fillId="8" borderId="11" xfId="0" applyFont="1" applyFill="1" applyBorder="1" applyAlignment="1">
      <alignment horizontal="center" vertical="center"/>
    </xf>
    <xf numFmtId="0" fontId="24" fillId="8" borderId="11" xfId="0" applyFont="1" applyFill="1" applyBorder="1" applyAlignment="1">
      <alignment horizontal="justify" vertical="center" wrapText="1"/>
    </xf>
    <xf numFmtId="0" fontId="25" fillId="8" borderId="11" xfId="0" applyFont="1" applyFill="1" applyBorder="1" applyAlignment="1">
      <alignment horizontal="justify" vertical="center" wrapText="1"/>
    </xf>
    <xf numFmtId="0" fontId="25" fillId="8" borderId="12" xfId="0" applyFont="1" applyFill="1" applyBorder="1" applyAlignment="1">
      <alignment horizontal="justify" vertical="center" wrapText="1"/>
    </xf>
    <xf numFmtId="14" fontId="25" fillId="8" borderId="3" xfId="0" applyNumberFormat="1" applyFont="1" applyFill="1" applyBorder="1" applyAlignment="1">
      <alignment horizontal="justify" vertical="center" wrapText="1"/>
    </xf>
    <xf numFmtId="14" fontId="24" fillId="8" borderId="8" xfId="0" applyNumberFormat="1" applyFont="1" applyFill="1" applyBorder="1" applyAlignment="1">
      <alignment horizontal="center" vertical="center"/>
    </xf>
    <xf numFmtId="0" fontId="18" fillId="16" borderId="3" xfId="0" applyFont="1" applyFill="1" applyBorder="1" applyAlignment="1">
      <alignment horizontal="center" vertical="center" textRotation="90"/>
    </xf>
    <xf numFmtId="0" fontId="17" fillId="12" borderId="5" xfId="0" applyFont="1" applyFill="1" applyBorder="1" applyAlignment="1">
      <alignment horizontal="center" vertical="center" wrapText="1"/>
    </xf>
    <xf numFmtId="0" fontId="17" fillId="12" borderId="6" xfId="0" applyFont="1" applyFill="1" applyBorder="1" applyAlignment="1">
      <alignment horizontal="center" vertical="center" wrapText="1"/>
    </xf>
    <xf numFmtId="0" fontId="17" fillId="12" borderId="8" xfId="0" applyFont="1" applyFill="1" applyBorder="1" applyAlignment="1">
      <alignment horizontal="center" vertical="center" wrapText="1"/>
    </xf>
    <xf numFmtId="0" fontId="17" fillId="12" borderId="3" xfId="0" applyFont="1" applyFill="1" applyBorder="1" applyAlignment="1">
      <alignment horizontal="center" vertical="center" wrapText="1"/>
    </xf>
    <xf numFmtId="0" fontId="17" fillId="12" borderId="7" xfId="0" applyFont="1" applyFill="1" applyBorder="1" applyAlignment="1">
      <alignment horizontal="center" vertical="center" wrapText="1"/>
    </xf>
    <xf numFmtId="0" fontId="23" fillId="12" borderId="3" xfId="0" applyFont="1" applyFill="1" applyBorder="1" applyAlignment="1">
      <alignment horizontal="center" vertical="center" wrapText="1"/>
    </xf>
    <xf numFmtId="0" fontId="17" fillId="12" borderId="9" xfId="0" applyFont="1" applyFill="1" applyBorder="1" applyAlignment="1">
      <alignment horizontal="center" vertical="center" wrapText="1"/>
    </xf>
    <xf numFmtId="0" fontId="18" fillId="17" borderId="3" xfId="0" applyFont="1" applyFill="1" applyBorder="1" applyAlignment="1">
      <alignment horizontal="center" vertical="center" textRotation="90"/>
    </xf>
    <xf numFmtId="0" fontId="18" fillId="3" borderId="3" xfId="0" applyFont="1" applyFill="1" applyBorder="1" applyAlignment="1">
      <alignment horizontal="center" vertical="center" textRotation="90"/>
    </xf>
    <xf numFmtId="0" fontId="18" fillId="14" borderId="3" xfId="0" applyFont="1" applyFill="1" applyBorder="1" applyAlignment="1">
      <alignment horizontal="center" vertical="center" textRotation="90"/>
    </xf>
    <xf numFmtId="0" fontId="18" fillId="15" borderId="3" xfId="0" applyFont="1" applyFill="1" applyBorder="1" applyAlignment="1">
      <alignment horizontal="center" vertical="center" textRotation="90"/>
    </xf>
    <xf numFmtId="0" fontId="22" fillId="16" borderId="10" xfId="0" applyFont="1" applyFill="1" applyBorder="1" applyAlignment="1">
      <alignment horizontal="center" vertical="center" wrapText="1"/>
    </xf>
    <xf numFmtId="0" fontId="22" fillId="16" borderId="11" xfId="0" applyFont="1" applyFill="1" applyBorder="1" applyAlignment="1">
      <alignment horizontal="center" vertical="center" wrapText="1"/>
    </xf>
    <xf numFmtId="0" fontId="1" fillId="7" borderId="11" xfId="0" applyFont="1" applyFill="1" applyBorder="1" applyAlignment="1">
      <alignment horizontal="center" vertical="center"/>
    </xf>
    <xf numFmtId="9" fontId="0" fillId="0" borderId="11" xfId="0" applyNumberFormat="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22" fillId="17" borderId="8" xfId="0" applyFont="1" applyFill="1" applyBorder="1" applyAlignment="1">
      <alignment horizontal="center" vertical="center" wrapText="1"/>
    </xf>
    <xf numFmtId="0" fontId="22" fillId="17" borderId="3" xfId="0" applyFont="1" applyFill="1" applyBorder="1" applyAlignment="1">
      <alignment horizontal="center" vertical="center" wrapText="1"/>
    </xf>
    <xf numFmtId="0" fontId="0" fillId="0" borderId="3" xfId="0" applyBorder="1" applyAlignment="1">
      <alignment horizontal="center" vertical="center" wrapText="1"/>
    </xf>
    <xf numFmtId="9" fontId="0" fillId="0" borderId="3" xfId="0" applyNumberFormat="1" applyBorder="1" applyAlignment="1">
      <alignment horizontal="center" vertical="center" wrapText="1"/>
    </xf>
    <xf numFmtId="0" fontId="0" fillId="0" borderId="9" xfId="0" applyBorder="1" applyAlignment="1">
      <alignment horizontal="center" vertical="center" wrapText="1"/>
    </xf>
    <xf numFmtId="0" fontId="1" fillId="17" borderId="3"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22" fillId="14" borderId="8" xfId="0" applyFont="1" applyFill="1" applyBorder="1" applyAlignment="1">
      <alignment horizontal="center" vertical="center" wrapText="1"/>
    </xf>
    <xf numFmtId="0" fontId="22" fillId="14" borderId="3" xfId="0" applyFont="1" applyFill="1" applyBorder="1" applyAlignment="1">
      <alignment horizontal="center" vertical="center" wrapText="1"/>
    </xf>
    <xf numFmtId="0" fontId="1" fillId="14" borderId="3" xfId="0" applyFont="1" applyFill="1" applyBorder="1" applyAlignment="1">
      <alignment horizontal="center" vertical="center" wrapText="1"/>
    </xf>
    <xf numFmtId="0" fontId="22" fillId="15" borderId="8" xfId="0" applyFont="1" applyFill="1" applyBorder="1" applyAlignment="1">
      <alignment horizontal="center" vertical="center" wrapText="1"/>
    </xf>
    <xf numFmtId="0" fontId="22" fillId="15" borderId="3" xfId="0" applyFont="1" applyFill="1" applyBorder="1" applyAlignment="1">
      <alignment horizontal="center" vertical="center" wrapText="1"/>
    </xf>
    <xf numFmtId="0" fontId="1" fillId="15" borderId="3" xfId="0" applyFont="1" applyFill="1" applyBorder="1" applyAlignment="1">
      <alignment horizontal="center" vertical="center" wrapText="1"/>
    </xf>
    <xf numFmtId="0" fontId="15" fillId="9" borderId="5" xfId="0" applyFont="1" applyFill="1" applyBorder="1" applyAlignment="1">
      <alignment horizontal="center" vertical="center"/>
    </xf>
    <xf numFmtId="0" fontId="15" fillId="9" borderId="6" xfId="0" applyFont="1" applyFill="1" applyBorder="1" applyAlignment="1">
      <alignment horizontal="center" vertical="center"/>
    </xf>
    <xf numFmtId="0" fontId="15" fillId="9" borderId="7" xfId="0" applyFont="1" applyFill="1" applyBorder="1" applyAlignment="1">
      <alignment horizontal="center" vertical="center"/>
    </xf>
    <xf numFmtId="0" fontId="1" fillId="10" borderId="8"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6" fillId="11" borderId="3" xfId="0" applyFont="1" applyFill="1" applyBorder="1" applyAlignment="1">
      <alignment horizontal="center" vertical="center" wrapText="1"/>
    </xf>
    <xf numFmtId="0" fontId="1" fillId="10" borderId="9" xfId="0" applyFont="1" applyFill="1" applyBorder="1" applyAlignment="1">
      <alignment horizontal="center" vertical="center" wrapText="1"/>
    </xf>
    <xf numFmtId="0" fontId="19" fillId="0" borderId="3" xfId="0" applyFont="1" applyBorder="1" applyAlignment="1">
      <alignment horizontal="left" vertical="center" wrapText="1"/>
    </xf>
    <xf numFmtId="0" fontId="19" fillId="0" borderId="9" xfId="0" applyFont="1" applyBorder="1" applyAlignment="1">
      <alignment horizontal="left"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1"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16" fillId="10" borderId="8" xfId="0" applyFont="1" applyFill="1" applyBorder="1" applyAlignment="1">
      <alignment horizontal="center" vertical="center" wrapText="1"/>
    </xf>
    <xf numFmtId="0" fontId="16" fillId="10" borderId="3" xfId="0" applyFont="1" applyFill="1" applyBorder="1" applyAlignment="1">
      <alignment horizontal="center" vertical="center" textRotation="90" wrapText="1"/>
    </xf>
    <xf numFmtId="0" fontId="16" fillId="10" borderId="3" xfId="0" applyFont="1" applyFill="1" applyBorder="1" applyAlignment="1">
      <alignment horizontal="center" vertical="center" wrapText="1"/>
    </xf>
    <xf numFmtId="0" fontId="8" fillId="13" borderId="3" xfId="0" applyFont="1" applyFill="1" applyBorder="1" applyAlignment="1">
      <alignment horizontal="center" vertical="center" textRotation="90" wrapText="1"/>
    </xf>
    <xf numFmtId="0" fontId="9" fillId="10" borderId="3"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2" fillId="10" borderId="8" xfId="0" applyFont="1" applyFill="1" applyBorder="1" applyAlignment="1">
      <alignment horizontal="center" vertical="center"/>
    </xf>
    <xf numFmtId="0" fontId="2" fillId="10" borderId="3" xfId="0" applyFont="1" applyFill="1" applyBorder="1" applyAlignment="1">
      <alignment horizontal="center" vertical="center"/>
    </xf>
    <xf numFmtId="0" fontId="2" fillId="10" borderId="9" xfId="0" applyFont="1" applyFill="1" applyBorder="1" applyAlignment="1">
      <alignment horizontal="center" vertical="center"/>
    </xf>
    <xf numFmtId="0" fontId="3" fillId="0" borderId="8"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12" xfId="0" applyFont="1" applyBorder="1" applyAlignment="1">
      <alignment horizontal="justify" vertical="center" wrapText="1"/>
    </xf>
    <xf numFmtId="0" fontId="11" fillId="9" borderId="3" xfId="0" applyFont="1" applyFill="1" applyBorder="1" applyAlignment="1">
      <alignment horizontal="center" vertical="center" wrapText="1"/>
    </xf>
    <xf numFmtId="0" fontId="12" fillId="0" borderId="4"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1" fillId="9" borderId="2"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0" fillId="0" borderId="5" xfId="0" applyFont="1" applyBorder="1" applyAlignment="1">
      <alignment horizontal="center"/>
    </xf>
    <xf numFmtId="0" fontId="10" fillId="0" borderId="6" xfId="0" applyFont="1" applyBorder="1" applyAlignment="1">
      <alignment horizontal="center"/>
    </xf>
    <xf numFmtId="0" fontId="10" fillId="0" borderId="15" xfId="0" applyFont="1" applyBorder="1" applyAlignment="1">
      <alignment horizontal="center"/>
    </xf>
    <xf numFmtId="0" fontId="10" fillId="0" borderId="8" xfId="0" applyFont="1" applyBorder="1" applyAlignment="1">
      <alignment horizontal="center"/>
    </xf>
    <xf numFmtId="0" fontId="10" fillId="0" borderId="3" xfId="0" applyFont="1" applyBorder="1" applyAlignment="1">
      <alignment horizontal="center"/>
    </xf>
    <xf numFmtId="0" fontId="10" fillId="0" borderId="2" xfId="0" applyFont="1" applyBorder="1" applyAlignment="1">
      <alignment horizontal="center"/>
    </xf>
    <xf numFmtId="0" fontId="10" fillId="0" borderId="10" xfId="0" applyFont="1" applyBorder="1" applyAlignment="1">
      <alignment horizontal="center"/>
    </xf>
    <xf numFmtId="0" fontId="10" fillId="0" borderId="11" xfId="0" applyFont="1" applyBorder="1" applyAlignment="1">
      <alignment horizontal="center"/>
    </xf>
    <xf numFmtId="0" fontId="10" fillId="0" borderId="16" xfId="0" applyFont="1" applyBorder="1" applyAlignment="1">
      <alignment horizontal="center"/>
    </xf>
    <xf numFmtId="0" fontId="4" fillId="0" borderId="17"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8" xfId="0" applyFont="1" applyBorder="1" applyAlignment="1">
      <alignment horizontal="center" vertical="center" wrapText="1"/>
    </xf>
    <xf numFmtId="0" fontId="5" fillId="0" borderId="21" xfId="1" applyFont="1" applyBorder="1" applyAlignment="1">
      <alignment horizontal="center" vertical="center"/>
    </xf>
    <xf numFmtId="0" fontId="5" fillId="0" borderId="13" xfId="1" applyFont="1" applyBorder="1" applyAlignment="1">
      <alignment horizontal="center" vertical="center"/>
    </xf>
    <xf numFmtId="0" fontId="5" fillId="0" borderId="18" xfId="1"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22" xfId="1" applyFont="1" applyBorder="1" applyAlignment="1">
      <alignment horizontal="center" vertical="center"/>
    </xf>
    <xf numFmtId="0" fontId="5" fillId="0" borderId="23" xfId="1" applyFont="1" applyBorder="1" applyAlignment="1">
      <alignment horizontal="center" vertical="center"/>
    </xf>
    <xf numFmtId="0" fontId="5" fillId="0" borderId="24" xfId="1" applyFont="1" applyBorder="1" applyAlignment="1">
      <alignment horizontal="center" vertical="center"/>
    </xf>
    <xf numFmtId="14" fontId="5" fillId="0" borderId="25" xfId="1" applyNumberFormat="1" applyFont="1" applyBorder="1" applyAlignment="1">
      <alignment horizontal="center" vertical="center"/>
    </xf>
    <xf numFmtId="14" fontId="5" fillId="0" borderId="26" xfId="1" applyNumberFormat="1" applyFont="1" applyBorder="1" applyAlignment="1">
      <alignment horizontal="center" vertical="center"/>
    </xf>
    <xf numFmtId="14" fontId="5" fillId="0" borderId="27" xfId="1" applyNumberFormat="1" applyFont="1" applyBorder="1" applyAlignment="1">
      <alignment horizontal="center" vertical="center"/>
    </xf>
    <xf numFmtId="0" fontId="5" fillId="0" borderId="19" xfId="0" applyFont="1" applyBorder="1" applyAlignment="1">
      <alignment horizontal="left" vertical="center" wrapText="1"/>
    </xf>
    <xf numFmtId="0" fontId="5" fillId="0" borderId="14" xfId="0" applyFont="1" applyBorder="1" applyAlignment="1">
      <alignment horizontal="left" vertical="center" wrapText="1"/>
    </xf>
    <xf numFmtId="0" fontId="5" fillId="0" borderId="14" xfId="0" applyFont="1" applyBorder="1" applyAlignment="1">
      <alignment horizontal="center" vertical="center" wrapText="1"/>
    </xf>
    <xf numFmtId="0" fontId="5" fillId="0" borderId="20" xfId="0" applyFont="1" applyBorder="1" applyAlignment="1">
      <alignment horizontal="center" vertical="center" wrapText="1"/>
    </xf>
    <xf numFmtId="14" fontId="4" fillId="8" borderId="8" xfId="0" applyNumberFormat="1" applyFont="1" applyFill="1" applyBorder="1" applyAlignment="1">
      <alignment horizontal="center" vertical="center"/>
    </xf>
    <xf numFmtId="0" fontId="4" fillId="8" borderId="3" xfId="0" applyFont="1" applyFill="1" applyBorder="1" applyAlignment="1">
      <alignment horizontal="center" vertical="center"/>
    </xf>
    <xf numFmtId="0" fontId="2" fillId="8" borderId="3" xfId="0" applyFont="1" applyFill="1" applyBorder="1" applyAlignment="1">
      <alignment horizontal="justify" vertical="center" wrapText="1"/>
    </xf>
    <xf numFmtId="0" fontId="3" fillId="8" borderId="3" xfId="0" applyFont="1" applyFill="1" applyBorder="1" applyAlignment="1">
      <alignment horizontal="justify" vertical="center" wrapText="1"/>
    </xf>
    <xf numFmtId="0" fontId="3" fillId="8" borderId="9" xfId="0" applyFont="1" applyFill="1" applyBorder="1" applyAlignment="1">
      <alignment horizontal="justify" vertical="center" wrapText="1"/>
    </xf>
    <xf numFmtId="0" fontId="3" fillId="8" borderId="11" xfId="0" applyFont="1" applyFill="1" applyBorder="1" applyAlignment="1">
      <alignment horizontal="justify" vertical="center" wrapText="1"/>
    </xf>
    <xf numFmtId="0" fontId="3" fillId="8" borderId="12" xfId="0" applyFont="1" applyFill="1" applyBorder="1" applyAlignment="1">
      <alignment horizontal="justify" vertical="center" wrapText="1"/>
    </xf>
    <xf numFmtId="14" fontId="3" fillId="8" borderId="3" xfId="0" applyNumberFormat="1" applyFont="1" applyFill="1" applyBorder="1" applyAlignment="1">
      <alignment horizontal="justify" vertical="center" wrapText="1"/>
    </xf>
    <xf numFmtId="0" fontId="2" fillId="8" borderId="11" xfId="0" applyFont="1" applyFill="1" applyBorder="1" applyAlignment="1">
      <alignment horizontal="justify" vertical="center" wrapText="1"/>
    </xf>
    <xf numFmtId="0" fontId="28" fillId="16" borderId="3" xfId="0" applyFont="1" applyFill="1" applyBorder="1" applyAlignment="1">
      <alignment horizontal="center" vertical="center" textRotation="90"/>
    </xf>
    <xf numFmtId="0" fontId="2" fillId="22" borderId="5" xfId="0" applyFont="1" applyFill="1" applyBorder="1" applyAlignment="1">
      <alignment horizontal="center" vertical="center" wrapText="1"/>
    </xf>
    <xf numFmtId="0" fontId="2" fillId="22" borderId="6" xfId="0" applyFont="1" applyFill="1" applyBorder="1" applyAlignment="1">
      <alignment horizontal="center" vertical="center" wrapText="1"/>
    </xf>
    <xf numFmtId="0" fontId="2" fillId="22" borderId="8" xfId="0" applyFont="1" applyFill="1" applyBorder="1" applyAlignment="1">
      <alignment horizontal="center" vertical="center" wrapText="1"/>
    </xf>
    <xf numFmtId="0" fontId="2" fillId="22" borderId="3" xfId="0" applyFont="1" applyFill="1" applyBorder="1" applyAlignment="1">
      <alignment horizontal="center" vertical="center" wrapText="1"/>
    </xf>
    <xf numFmtId="0" fontId="2" fillId="22" borderId="7" xfId="0" applyFont="1" applyFill="1" applyBorder="1" applyAlignment="1">
      <alignment horizontal="center" vertical="center" wrapText="1"/>
    </xf>
    <xf numFmtId="0" fontId="2" fillId="22" borderId="9" xfId="0" applyFont="1" applyFill="1" applyBorder="1" applyAlignment="1">
      <alignment horizontal="center" vertical="center" wrapText="1"/>
    </xf>
    <xf numFmtId="14" fontId="2" fillId="8" borderId="8" xfId="0" applyNumberFormat="1" applyFont="1" applyFill="1" applyBorder="1" applyAlignment="1">
      <alignment horizontal="center" vertical="center"/>
    </xf>
    <xf numFmtId="0" fontId="2" fillId="8" borderId="3" xfId="0" applyFont="1" applyFill="1" applyBorder="1" applyAlignment="1">
      <alignment horizontal="center" vertical="center"/>
    </xf>
    <xf numFmtId="0" fontId="28" fillId="17" borderId="3" xfId="0" applyFont="1" applyFill="1" applyBorder="1" applyAlignment="1">
      <alignment horizontal="center" vertical="center" textRotation="90"/>
    </xf>
    <xf numFmtId="0" fontId="2" fillId="16" borderId="44" xfId="0" applyFont="1" applyFill="1" applyBorder="1" applyAlignment="1">
      <alignment horizontal="center" vertical="center" wrapText="1"/>
    </xf>
    <xf numFmtId="0" fontId="2" fillId="16" borderId="45" xfId="0" applyFont="1" applyFill="1" applyBorder="1" applyAlignment="1">
      <alignment horizontal="center" vertical="center" wrapText="1"/>
    </xf>
    <xf numFmtId="0" fontId="2" fillId="16" borderId="46" xfId="0" applyFont="1" applyFill="1" applyBorder="1" applyAlignment="1">
      <alignment horizontal="center" vertical="center" wrapText="1"/>
    </xf>
    <xf numFmtId="0" fontId="2" fillId="16" borderId="11" xfId="0" applyFont="1" applyFill="1" applyBorder="1" applyAlignment="1">
      <alignment horizontal="center" vertical="center" wrapText="1"/>
    </xf>
    <xf numFmtId="0" fontId="28" fillId="16" borderId="16" xfId="0" applyFont="1" applyFill="1" applyBorder="1" applyAlignment="1">
      <alignment horizontal="center" vertical="center"/>
    </xf>
    <xf numFmtId="0" fontId="28" fillId="16" borderId="45" xfId="0" applyFont="1" applyFill="1" applyBorder="1" applyAlignment="1">
      <alignment horizontal="center" vertical="center"/>
    </xf>
    <xf numFmtId="0" fontId="28" fillId="16" borderId="46" xfId="0" applyFont="1" applyFill="1" applyBorder="1" applyAlignment="1">
      <alignment horizontal="center" vertical="center"/>
    </xf>
    <xf numFmtId="9" fontId="27" fillId="34" borderId="11" xfId="0" applyNumberFormat="1" applyFont="1" applyFill="1" applyBorder="1" applyAlignment="1">
      <alignment horizontal="center" vertical="center" wrapText="1"/>
    </xf>
    <xf numFmtId="0" fontId="27" fillId="34" borderId="11" xfId="0" applyFont="1" applyFill="1" applyBorder="1" applyAlignment="1">
      <alignment horizontal="center" vertical="center" wrapText="1"/>
    </xf>
    <xf numFmtId="9" fontId="36" fillId="0" borderId="11"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12" xfId="0" applyFont="1" applyBorder="1" applyAlignment="1">
      <alignment horizontal="center" vertical="center" wrapText="1"/>
    </xf>
    <xf numFmtId="14" fontId="2" fillId="8" borderId="41" xfId="0" applyNumberFormat="1" applyFont="1" applyFill="1" applyBorder="1" applyAlignment="1">
      <alignment horizontal="center" vertical="center"/>
    </xf>
    <xf numFmtId="14" fontId="2" fillId="8" borderId="35" xfId="0" applyNumberFormat="1" applyFont="1" applyFill="1" applyBorder="1" applyAlignment="1">
      <alignment horizontal="center" vertical="center"/>
    </xf>
    <xf numFmtId="14" fontId="2" fillId="8" borderId="42" xfId="0" applyNumberFormat="1" applyFont="1" applyFill="1" applyBorder="1" applyAlignment="1">
      <alignment horizontal="center" vertical="center"/>
    </xf>
    <xf numFmtId="14" fontId="2" fillId="8" borderId="36" xfId="0" applyNumberFormat="1" applyFont="1" applyFill="1" applyBorder="1" applyAlignment="1">
      <alignment horizontal="center" vertical="center"/>
    </xf>
    <xf numFmtId="0" fontId="10" fillId="8" borderId="28" xfId="0" applyFont="1" applyFill="1" applyBorder="1" applyAlignment="1">
      <alignment horizontal="left" vertical="center" wrapText="1"/>
    </xf>
    <xf numFmtId="0" fontId="10" fillId="8" borderId="29" xfId="0" applyFont="1" applyFill="1" applyBorder="1" applyAlignment="1">
      <alignment horizontal="left" vertical="center" wrapText="1"/>
    </xf>
    <xf numFmtId="0" fontId="10" fillId="8" borderId="35" xfId="0" applyFont="1" applyFill="1" applyBorder="1" applyAlignment="1">
      <alignment horizontal="left" vertical="center" wrapText="1"/>
    </xf>
    <xf numFmtId="0" fontId="10" fillId="8" borderId="30" xfId="0" applyFont="1" applyFill="1" applyBorder="1" applyAlignment="1">
      <alignment horizontal="left" vertical="center" wrapText="1"/>
    </xf>
    <xf numFmtId="0" fontId="10" fillId="8" borderId="31"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34" fillId="0" borderId="3" xfId="0" applyFont="1" applyBorder="1" applyAlignment="1">
      <alignment horizontal="center" vertical="center" wrapText="1"/>
    </xf>
    <xf numFmtId="0" fontId="34" fillId="0" borderId="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27" fillId="0" borderId="2" xfId="0" applyFont="1" applyBorder="1" applyAlignment="1">
      <alignment horizontal="center" vertical="center"/>
    </xf>
    <xf numFmtId="0" fontId="27" fillId="0" borderId="1" xfId="0" applyFont="1" applyBorder="1" applyAlignment="1">
      <alignment horizontal="center" vertical="center"/>
    </xf>
    <xf numFmtId="0" fontId="27" fillId="0" borderId="4" xfId="0" applyFont="1" applyBorder="1" applyAlignment="1">
      <alignment horizontal="center" vertical="center"/>
    </xf>
    <xf numFmtId="0" fontId="2" fillId="14" borderId="2"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14" borderId="4" xfId="0" applyFont="1" applyFill="1" applyBorder="1" applyAlignment="1">
      <alignment horizontal="center" vertical="center" wrapText="1"/>
    </xf>
    <xf numFmtId="9" fontId="3" fillId="0" borderId="2" xfId="0" applyNumberFormat="1" applyFont="1" applyBorder="1" applyAlignment="1">
      <alignment horizontal="center" vertical="center"/>
    </xf>
    <xf numFmtId="9" fontId="3" fillId="0" borderId="1" xfId="0" applyNumberFormat="1" applyFont="1" applyBorder="1" applyAlignment="1">
      <alignment horizontal="center" vertical="center"/>
    </xf>
    <xf numFmtId="9" fontId="3" fillId="0" borderId="4" xfId="0" applyNumberFormat="1" applyFont="1" applyBorder="1" applyAlignment="1">
      <alignment horizontal="center" vertical="center"/>
    </xf>
    <xf numFmtId="0" fontId="28" fillId="3" borderId="3" xfId="0" applyFont="1" applyFill="1" applyBorder="1" applyAlignment="1">
      <alignment horizontal="center" vertical="center" textRotation="90"/>
    </xf>
    <xf numFmtId="0" fontId="2" fillId="14" borderId="41" xfId="0" applyFont="1" applyFill="1" applyBorder="1" applyAlignment="1">
      <alignment horizontal="center" vertical="center" wrapText="1"/>
    </xf>
    <xf numFmtId="0" fontId="2" fillId="14" borderId="29" xfId="0" applyFont="1" applyFill="1" applyBorder="1" applyAlignment="1">
      <alignment horizontal="center" vertical="center" wrapText="1"/>
    </xf>
    <xf numFmtId="0" fontId="2" fillId="14" borderId="35" xfId="0" applyFont="1" applyFill="1" applyBorder="1" applyAlignment="1">
      <alignment horizontal="center" vertical="center" wrapText="1"/>
    </xf>
    <xf numFmtId="0" fontId="2" fillId="14" borderId="43" xfId="0" applyFont="1" applyFill="1" applyBorder="1" applyAlignment="1">
      <alignment horizontal="center" vertical="center" wrapText="1"/>
    </xf>
    <xf numFmtId="0" fontId="2" fillId="14" borderId="0" xfId="0" applyFont="1" applyFill="1" applyAlignment="1">
      <alignment horizontal="center" vertical="center" wrapText="1"/>
    </xf>
    <xf numFmtId="0" fontId="2" fillId="14" borderId="25" xfId="0" applyFont="1" applyFill="1" applyBorder="1" applyAlignment="1">
      <alignment horizontal="center" vertical="center" wrapText="1"/>
    </xf>
    <xf numFmtId="0" fontId="2" fillId="14" borderId="42" xfId="0" applyFont="1" applyFill="1" applyBorder="1" applyAlignment="1">
      <alignment horizontal="center" vertical="center" wrapText="1"/>
    </xf>
    <xf numFmtId="0" fontId="2" fillId="14" borderId="31" xfId="0" applyFont="1" applyFill="1" applyBorder="1" applyAlignment="1">
      <alignment horizontal="center" vertical="center" wrapText="1"/>
    </xf>
    <xf numFmtId="0" fontId="2" fillId="14" borderId="36" xfId="0" applyFont="1" applyFill="1" applyBorder="1" applyAlignment="1">
      <alignment horizontal="center" vertical="center" wrapText="1"/>
    </xf>
    <xf numFmtId="0" fontId="2" fillId="14" borderId="3" xfId="0" applyFont="1" applyFill="1" applyBorder="1" applyAlignment="1">
      <alignment horizontal="center" vertical="center" wrapText="1"/>
    </xf>
    <xf numFmtId="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27" fillId="31" borderId="5" xfId="0" applyFont="1" applyFill="1" applyBorder="1" applyAlignment="1">
      <alignment horizontal="center" vertical="center" wrapText="1"/>
    </xf>
    <xf numFmtId="0" fontId="27" fillId="31" borderId="6" xfId="0" applyFont="1" applyFill="1" applyBorder="1" applyAlignment="1">
      <alignment horizontal="center" vertical="center" wrapText="1"/>
    </xf>
    <xf numFmtId="0" fontId="27" fillId="32" borderId="10" xfId="0" applyFont="1" applyFill="1" applyBorder="1" applyAlignment="1">
      <alignment horizontal="center" vertical="center" wrapText="1"/>
    </xf>
    <xf numFmtId="0" fontId="27" fillId="32" borderId="11" xfId="0" applyFont="1" applyFill="1" applyBorder="1" applyAlignment="1">
      <alignment horizontal="center" vertical="center" wrapText="1"/>
    </xf>
    <xf numFmtId="0" fontId="27" fillId="6" borderId="31" xfId="0" applyFont="1" applyFill="1" applyBorder="1" applyAlignment="1">
      <alignment horizontal="center"/>
    </xf>
    <xf numFmtId="0" fontId="2" fillId="22" borderId="60" xfId="0" applyFont="1" applyFill="1" applyBorder="1" applyAlignment="1">
      <alignment horizontal="center" vertical="center"/>
    </xf>
    <xf numFmtId="0" fontId="2" fillId="22" borderId="63" xfId="0" applyFont="1" applyFill="1" applyBorder="1" applyAlignment="1">
      <alignment horizontal="center" vertical="center"/>
    </xf>
    <xf numFmtId="0" fontId="2" fillId="22" borderId="64" xfId="0" applyFont="1" applyFill="1" applyBorder="1" applyAlignment="1">
      <alignment horizontal="center" vertical="center"/>
    </xf>
    <xf numFmtId="0" fontId="27" fillId="34" borderId="2" xfId="0" applyFont="1" applyFill="1" applyBorder="1" applyAlignment="1">
      <alignment horizontal="center" vertical="center"/>
    </xf>
    <xf numFmtId="0" fontId="27" fillId="34" borderId="1" xfId="0" applyFont="1" applyFill="1" applyBorder="1" applyAlignment="1">
      <alignment horizontal="center" vertical="center"/>
    </xf>
    <xf numFmtId="0" fontId="27" fillId="34" borderId="4" xfId="0" applyFont="1" applyFill="1" applyBorder="1" applyAlignment="1">
      <alignment horizontal="center" vertical="center"/>
    </xf>
    <xf numFmtId="9" fontId="42" fillId="34" borderId="2" xfId="0" applyNumberFormat="1" applyFont="1" applyFill="1" applyBorder="1" applyAlignment="1">
      <alignment horizontal="center" vertical="center"/>
    </xf>
    <xf numFmtId="9" fontId="42" fillId="34" borderId="1" xfId="0" applyNumberFormat="1" applyFont="1" applyFill="1" applyBorder="1" applyAlignment="1">
      <alignment horizontal="center" vertical="center"/>
    </xf>
    <xf numFmtId="9" fontId="42" fillId="34" borderId="4" xfId="0" applyNumberFormat="1" applyFont="1" applyFill="1" applyBorder="1" applyAlignment="1">
      <alignment horizontal="center" vertical="center"/>
    </xf>
    <xf numFmtId="0" fontId="2" fillId="17" borderId="41" xfId="0" applyFont="1" applyFill="1" applyBorder="1" applyAlignment="1">
      <alignment horizontal="center" vertical="center" wrapText="1"/>
    </xf>
    <xf numFmtId="0" fontId="2" fillId="17" borderId="29" xfId="0" applyFont="1" applyFill="1" applyBorder="1" applyAlignment="1">
      <alignment horizontal="center" vertical="center" wrapText="1"/>
    </xf>
    <xf numFmtId="0" fontId="2" fillId="17" borderId="35" xfId="0" applyFont="1" applyFill="1" applyBorder="1" applyAlignment="1">
      <alignment horizontal="center" vertical="center" wrapText="1"/>
    </xf>
    <xf numFmtId="0" fontId="2" fillId="17" borderId="43" xfId="0" applyFont="1" applyFill="1" applyBorder="1" applyAlignment="1">
      <alignment horizontal="center" vertical="center" wrapText="1"/>
    </xf>
    <xf numFmtId="0" fontId="2" fillId="17" borderId="0" xfId="0" applyFont="1" applyFill="1" applyAlignment="1">
      <alignment horizontal="center" vertical="center" wrapText="1"/>
    </xf>
    <xf numFmtId="0" fontId="2" fillId="17" borderId="25" xfId="0" applyFont="1" applyFill="1" applyBorder="1" applyAlignment="1">
      <alignment horizontal="center" vertical="center" wrapText="1"/>
    </xf>
    <xf numFmtId="0" fontId="2" fillId="17" borderId="42" xfId="0" applyFont="1" applyFill="1" applyBorder="1" applyAlignment="1">
      <alignment horizontal="center" vertical="center" wrapText="1"/>
    </xf>
    <xf numFmtId="0" fontId="2" fillId="17" borderId="31" xfId="0" applyFont="1" applyFill="1" applyBorder="1" applyAlignment="1">
      <alignment horizontal="center" vertical="center" wrapText="1"/>
    </xf>
    <xf numFmtId="0" fontId="2" fillId="17" borderId="36" xfId="0" applyFont="1" applyFill="1" applyBorder="1" applyAlignment="1">
      <alignment horizontal="center" vertical="center" wrapText="1"/>
    </xf>
    <xf numFmtId="0" fontId="2" fillId="17" borderId="3"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4" xfId="0" applyFont="1" applyBorder="1" applyAlignment="1">
      <alignment horizontal="center" vertical="center" wrapText="1"/>
    </xf>
    <xf numFmtId="9" fontId="27" fillId="34" borderId="3" xfId="0" applyNumberFormat="1" applyFont="1" applyFill="1" applyBorder="1" applyAlignment="1">
      <alignment horizontal="center" vertical="center" wrapText="1"/>
    </xf>
    <xf numFmtId="0" fontId="27" fillId="34" borderId="3" xfId="0" applyFont="1" applyFill="1" applyBorder="1" applyAlignment="1">
      <alignment horizontal="center" vertical="center" wrapText="1"/>
    </xf>
    <xf numFmtId="9" fontId="36" fillId="0" borderId="3" xfId="0" applyNumberFormat="1"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wrapText="1"/>
    </xf>
    <xf numFmtId="0" fontId="28" fillId="17" borderId="28" xfId="0" applyFont="1" applyFill="1" applyBorder="1" applyAlignment="1">
      <alignment horizontal="center" vertical="center" wrapText="1"/>
    </xf>
    <xf numFmtId="0" fontId="28" fillId="17" borderId="29" xfId="0" applyFont="1" applyFill="1" applyBorder="1" applyAlignment="1">
      <alignment horizontal="center" vertical="center" wrapText="1"/>
    </xf>
    <xf numFmtId="0" fontId="28" fillId="17" borderId="35" xfId="0" applyFont="1" applyFill="1" applyBorder="1" applyAlignment="1">
      <alignment horizontal="center" vertical="center" wrapText="1"/>
    </xf>
    <xf numFmtId="0" fontId="28" fillId="17" borderId="30" xfId="0" applyFont="1" applyFill="1" applyBorder="1" applyAlignment="1">
      <alignment horizontal="center" vertical="center" wrapText="1"/>
    </xf>
    <xf numFmtId="0" fontId="28" fillId="17" borderId="31" xfId="0" applyFont="1" applyFill="1" applyBorder="1" applyAlignment="1">
      <alignment horizontal="center" vertical="center" wrapText="1"/>
    </xf>
    <xf numFmtId="0" fontId="28" fillId="17" borderId="36"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25"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8" fillId="3" borderId="28" xfId="0" applyFont="1" applyFill="1" applyBorder="1" applyAlignment="1">
      <alignment horizontal="center" vertical="center" wrapText="1"/>
    </xf>
    <xf numFmtId="0" fontId="28" fillId="3" borderId="29" xfId="0" applyFont="1" applyFill="1" applyBorder="1" applyAlignment="1">
      <alignment horizontal="center" vertical="center" wrapText="1"/>
    </xf>
    <xf numFmtId="0" fontId="28" fillId="3" borderId="35" xfId="0" applyFont="1" applyFill="1" applyBorder="1" applyAlignment="1">
      <alignment horizontal="center" vertical="center" wrapText="1"/>
    </xf>
    <xf numFmtId="0" fontId="28" fillId="3" borderId="30" xfId="0" applyFont="1" applyFill="1" applyBorder="1" applyAlignment="1">
      <alignment horizontal="center" vertical="center" wrapText="1"/>
    </xf>
    <xf numFmtId="0" fontId="28" fillId="3" borderId="31" xfId="0" applyFont="1" applyFill="1" applyBorder="1" applyAlignment="1">
      <alignment horizontal="center" vertical="center" wrapText="1"/>
    </xf>
    <xf numFmtId="0" fontId="28" fillId="3" borderId="36" xfId="0" applyFont="1" applyFill="1" applyBorder="1" applyAlignment="1">
      <alignment horizontal="center" vertical="center" wrapText="1"/>
    </xf>
    <xf numFmtId="0" fontId="2" fillId="22" borderId="41" xfId="0" applyFont="1" applyFill="1" applyBorder="1" applyAlignment="1">
      <alignment horizontal="center" vertical="center" wrapText="1"/>
    </xf>
    <xf numFmtId="0" fontId="2" fillId="22" borderId="29" xfId="0" applyFont="1" applyFill="1" applyBorder="1" applyAlignment="1">
      <alignment horizontal="center" vertical="center" wrapText="1"/>
    </xf>
    <xf numFmtId="0" fontId="2" fillId="22" borderId="35" xfId="0" applyFont="1" applyFill="1" applyBorder="1" applyAlignment="1">
      <alignment horizontal="center" vertical="center" wrapText="1"/>
    </xf>
    <xf numFmtId="0" fontId="2" fillId="22" borderId="42" xfId="0" applyFont="1" applyFill="1" applyBorder="1" applyAlignment="1">
      <alignment horizontal="center" vertical="center" wrapText="1"/>
    </xf>
    <xf numFmtId="0" fontId="2" fillId="22" borderId="31" xfId="0" applyFont="1" applyFill="1" applyBorder="1" applyAlignment="1">
      <alignment horizontal="center" vertical="center" wrapText="1"/>
    </xf>
    <xf numFmtId="0" fontId="2" fillId="22" borderId="36" xfId="0" applyFont="1" applyFill="1" applyBorder="1" applyAlignment="1">
      <alignment horizontal="center" vertical="center" wrapText="1"/>
    </xf>
    <xf numFmtId="0" fontId="2" fillId="22" borderId="28" xfId="0" applyFont="1" applyFill="1" applyBorder="1" applyAlignment="1">
      <alignment horizontal="center" vertical="center" wrapText="1"/>
    </xf>
    <xf numFmtId="0" fontId="2" fillId="22" borderId="30" xfId="0" applyFont="1" applyFill="1" applyBorder="1" applyAlignment="1">
      <alignment horizontal="center" vertical="center" wrapText="1"/>
    </xf>
    <xf numFmtId="0" fontId="27" fillId="0" borderId="28"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31"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48" xfId="0" applyFont="1" applyBorder="1" applyAlignment="1">
      <alignment horizontal="center" vertical="center" wrapText="1"/>
    </xf>
    <xf numFmtId="0" fontId="27" fillId="0" borderId="49" xfId="0" applyFont="1" applyBorder="1" applyAlignment="1">
      <alignment horizontal="center" vertical="center" wrapText="1"/>
    </xf>
    <xf numFmtId="0" fontId="27" fillId="34" borderId="39" xfId="0" applyFont="1" applyFill="1" applyBorder="1" applyAlignment="1">
      <alignment horizontal="center" vertical="center" wrapText="1"/>
    </xf>
    <xf numFmtId="0" fontId="27" fillId="34" borderId="38" xfId="0" applyFont="1" applyFill="1" applyBorder="1" applyAlignment="1">
      <alignment horizontal="center" vertical="center" wrapText="1"/>
    </xf>
    <xf numFmtId="0" fontId="28" fillId="34" borderId="39" xfId="0" applyFont="1" applyFill="1" applyBorder="1" applyAlignment="1">
      <alignment horizontal="center" vertical="center" wrapText="1"/>
    </xf>
    <xf numFmtId="0" fontId="28" fillId="34" borderId="26" xfId="0" applyFont="1" applyFill="1" applyBorder="1" applyAlignment="1">
      <alignment horizontal="center" vertical="center" wrapText="1"/>
    </xf>
    <xf numFmtId="0" fontId="28" fillId="34" borderId="38" xfId="0" applyFont="1" applyFill="1" applyBorder="1" applyAlignment="1">
      <alignment horizontal="center" vertical="center" wrapText="1"/>
    </xf>
    <xf numFmtId="0" fontId="27" fillId="33" borderId="28" xfId="0" applyFont="1" applyFill="1" applyBorder="1" applyAlignment="1">
      <alignment horizontal="center" vertical="center" textRotation="90" wrapText="1"/>
    </xf>
    <xf numFmtId="0" fontId="27" fillId="33" borderId="35" xfId="0" applyFont="1" applyFill="1" applyBorder="1" applyAlignment="1">
      <alignment horizontal="center" vertical="center" textRotation="90" wrapText="1"/>
    </xf>
    <xf numFmtId="0" fontId="27" fillId="33" borderId="37" xfId="0" applyFont="1" applyFill="1" applyBorder="1" applyAlignment="1">
      <alignment horizontal="center" vertical="center" textRotation="90" wrapText="1"/>
    </xf>
    <xf numFmtId="0" fontId="27" fillId="33" borderId="25" xfId="0" applyFont="1" applyFill="1" applyBorder="1" applyAlignment="1">
      <alignment horizontal="center" vertical="center" textRotation="90" wrapText="1"/>
    </xf>
    <xf numFmtId="0" fontId="3" fillId="6" borderId="3" xfId="0" applyFont="1" applyFill="1" applyBorder="1" applyAlignment="1">
      <alignment horizontal="center" vertical="center" wrapText="1"/>
    </xf>
    <xf numFmtId="0" fontId="3" fillId="6" borderId="3" xfId="0" applyFont="1" applyFill="1" applyBorder="1" applyAlignment="1">
      <alignment horizontal="left" vertical="center" wrapText="1"/>
    </xf>
    <xf numFmtId="0" fontId="3" fillId="21" borderId="3" xfId="0" applyFont="1" applyFill="1" applyBorder="1" applyAlignment="1">
      <alignment horizontal="center" vertical="center" wrapText="1"/>
    </xf>
    <xf numFmtId="0" fontId="27" fillId="24" borderId="28" xfId="0" applyFont="1" applyFill="1" applyBorder="1" applyAlignment="1">
      <alignment horizontal="center" vertical="center" textRotation="90" wrapText="1"/>
    </xf>
    <xf numFmtId="0" fontId="27" fillId="24" borderId="35" xfId="0" applyFont="1" applyFill="1" applyBorder="1" applyAlignment="1">
      <alignment horizontal="center" vertical="center" textRotation="90" wrapText="1"/>
    </xf>
    <xf numFmtId="0" fontId="27" fillId="24" borderId="37" xfId="0" applyFont="1" applyFill="1" applyBorder="1" applyAlignment="1">
      <alignment horizontal="center" vertical="center" textRotation="90" wrapText="1"/>
    </xf>
    <xf numFmtId="0" fontId="27" fillId="24" borderId="25" xfId="0" applyFont="1" applyFill="1" applyBorder="1" applyAlignment="1">
      <alignment horizontal="center" vertical="center" textRotation="90" wrapText="1"/>
    </xf>
    <xf numFmtId="0" fontId="3" fillId="0" borderId="39"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3" fillId="0" borderId="35"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3" fillId="0" borderId="36" xfId="0" applyFont="1" applyBorder="1" applyAlignment="1">
      <alignment horizontal="left" vertical="center" wrapText="1"/>
    </xf>
    <xf numFmtId="0" fontId="27" fillId="6" borderId="28" xfId="0" applyFont="1" applyFill="1" applyBorder="1" applyAlignment="1">
      <alignment horizontal="center" vertical="center" wrapText="1"/>
    </xf>
    <xf numFmtId="0" fontId="27" fillId="6" borderId="29" xfId="0" applyFont="1" applyFill="1" applyBorder="1" applyAlignment="1">
      <alignment horizontal="center" vertical="center" wrapText="1"/>
    </xf>
    <xf numFmtId="0" fontId="27" fillId="6" borderId="35" xfId="0" applyFont="1" applyFill="1" applyBorder="1" applyAlignment="1">
      <alignment horizontal="center" vertical="center" wrapText="1"/>
    </xf>
    <xf numFmtId="0" fontId="27" fillId="6" borderId="30" xfId="0" applyFont="1" applyFill="1" applyBorder="1" applyAlignment="1">
      <alignment horizontal="center" vertical="center" wrapText="1"/>
    </xf>
    <xf numFmtId="0" fontId="27" fillId="6" borderId="31" xfId="0" applyFont="1" applyFill="1" applyBorder="1" applyAlignment="1">
      <alignment horizontal="center" vertical="center" wrapText="1"/>
    </xf>
    <xf numFmtId="0" fontId="27" fillId="6" borderId="36" xfId="0" applyFont="1" applyFill="1" applyBorder="1" applyAlignment="1">
      <alignment horizontal="center" vertical="center" wrapText="1"/>
    </xf>
    <xf numFmtId="0" fontId="27" fillId="15" borderId="28" xfId="0" applyFont="1" applyFill="1" applyBorder="1" applyAlignment="1">
      <alignment horizontal="center" vertical="center" textRotation="90" wrapText="1"/>
    </xf>
    <xf numFmtId="0" fontId="27" fillId="15" borderId="35" xfId="0" applyFont="1" applyFill="1" applyBorder="1" applyAlignment="1">
      <alignment horizontal="center" vertical="center" textRotation="90" wrapText="1"/>
    </xf>
    <xf numFmtId="0" fontId="27" fillId="15" borderId="37" xfId="0" applyFont="1" applyFill="1" applyBorder="1" applyAlignment="1">
      <alignment horizontal="center" vertical="center" textRotation="90" wrapText="1"/>
    </xf>
    <xf numFmtId="0" fontId="27" fillId="15" borderId="25" xfId="0" applyFont="1" applyFill="1" applyBorder="1" applyAlignment="1">
      <alignment horizontal="center" vertical="center" textRotation="90" wrapText="1"/>
    </xf>
    <xf numFmtId="0" fontId="3" fillId="6" borderId="39"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3" fillId="6" borderId="28" xfId="0" applyFont="1" applyFill="1" applyBorder="1" applyAlignment="1">
      <alignment horizontal="left" vertical="center" wrapText="1"/>
    </xf>
    <xf numFmtId="0" fontId="3" fillId="6" borderId="29" xfId="0" applyFont="1" applyFill="1" applyBorder="1" applyAlignment="1">
      <alignment horizontal="left" vertical="center" wrapText="1"/>
    </xf>
    <xf numFmtId="0" fontId="3" fillId="6" borderId="35" xfId="0" applyFont="1" applyFill="1" applyBorder="1" applyAlignment="1">
      <alignment horizontal="left" vertical="center" wrapText="1"/>
    </xf>
    <xf numFmtId="0" fontId="3" fillId="6" borderId="30" xfId="0" applyFont="1" applyFill="1" applyBorder="1" applyAlignment="1">
      <alignment horizontal="left" vertical="center" wrapText="1"/>
    </xf>
    <xf numFmtId="0" fontId="3" fillId="6" borderId="31" xfId="0" applyFont="1" applyFill="1" applyBorder="1" applyAlignment="1">
      <alignment horizontal="left" vertical="center" wrapText="1"/>
    </xf>
    <xf numFmtId="0" fontId="3" fillId="6" borderId="36" xfId="0" applyFont="1" applyFill="1" applyBorder="1" applyAlignment="1">
      <alignment horizontal="left" vertical="center" wrapText="1"/>
    </xf>
    <xf numFmtId="0" fontId="27" fillId="0" borderId="39" xfId="0" applyFont="1" applyBorder="1" applyAlignment="1">
      <alignment horizontal="center" vertical="center" wrapText="1"/>
    </xf>
    <xf numFmtId="0" fontId="27" fillId="0" borderId="38" xfId="0" applyFont="1" applyBorder="1" applyAlignment="1">
      <alignment horizontal="center" vertical="center" wrapText="1"/>
    </xf>
    <xf numFmtId="0" fontId="3" fillId="6" borderId="28" xfId="0" applyFont="1" applyFill="1" applyBorder="1" applyAlignment="1">
      <alignment horizontal="center" vertical="center" wrapText="1"/>
    </xf>
    <xf numFmtId="0" fontId="3" fillId="6" borderId="29" xfId="0" applyFont="1" applyFill="1" applyBorder="1" applyAlignment="1">
      <alignment horizontal="center" vertical="center" wrapText="1"/>
    </xf>
    <xf numFmtId="0" fontId="3" fillId="6" borderId="35"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6" borderId="36" xfId="0" applyFont="1" applyFill="1" applyBorder="1" applyAlignment="1">
      <alignment horizontal="center" vertical="center" wrapText="1"/>
    </xf>
    <xf numFmtId="0" fontId="27" fillId="0" borderId="39" xfId="0" applyFont="1" applyBorder="1" applyAlignment="1">
      <alignment horizontal="center" vertical="center"/>
    </xf>
    <xf numFmtId="0" fontId="27" fillId="0" borderId="38" xfId="0" applyFont="1" applyBorder="1" applyAlignment="1">
      <alignment horizontal="center" vertical="center"/>
    </xf>
    <xf numFmtId="0" fontId="27" fillId="18" borderId="28" xfId="0" applyFont="1" applyFill="1" applyBorder="1" applyAlignment="1">
      <alignment horizontal="center" vertical="center" textRotation="90" wrapText="1"/>
    </xf>
    <xf numFmtId="0" fontId="27" fillId="18" borderId="35" xfId="0" applyFont="1" applyFill="1" applyBorder="1" applyAlignment="1">
      <alignment horizontal="center" vertical="center" textRotation="90" wrapText="1"/>
    </xf>
    <xf numFmtId="0" fontId="27" fillId="18" borderId="37" xfId="0" applyFont="1" applyFill="1" applyBorder="1" applyAlignment="1">
      <alignment horizontal="center" vertical="center" textRotation="90" wrapText="1"/>
    </xf>
    <xf numFmtId="0" fontId="27" fillId="18" borderId="25" xfId="0" applyFont="1" applyFill="1" applyBorder="1" applyAlignment="1">
      <alignment horizontal="center" vertical="center" textRotation="90" wrapText="1"/>
    </xf>
    <xf numFmtId="0" fontId="27" fillId="18" borderId="30" xfId="0" applyFont="1" applyFill="1" applyBorder="1" applyAlignment="1">
      <alignment horizontal="center" vertical="center" textRotation="90" wrapText="1"/>
    </xf>
    <xf numFmtId="0" fontId="27" fillId="18" borderId="36" xfId="0" applyFont="1" applyFill="1" applyBorder="1" applyAlignment="1">
      <alignment horizontal="center" vertical="center" textRotation="90" wrapText="1"/>
    </xf>
    <xf numFmtId="0" fontId="27" fillId="31" borderId="3" xfId="0" applyFont="1" applyFill="1" applyBorder="1" applyAlignment="1">
      <alignment horizontal="center" vertical="center" textRotation="90" wrapText="1"/>
    </xf>
    <xf numFmtId="0" fontId="27" fillId="0" borderId="28" xfId="0" applyFont="1" applyBorder="1" applyAlignment="1">
      <alignment horizontal="left" vertical="center" wrapText="1"/>
    </xf>
    <xf numFmtId="0" fontId="27" fillId="0" borderId="29" xfId="0" applyFont="1" applyBorder="1" applyAlignment="1">
      <alignment horizontal="left" vertical="center" wrapText="1"/>
    </xf>
    <xf numFmtId="0" fontId="27" fillId="0" borderId="35" xfId="0" applyFont="1" applyBorder="1" applyAlignment="1">
      <alignment horizontal="left" vertical="center" wrapText="1"/>
    </xf>
    <xf numFmtId="0" fontId="27" fillId="0" borderId="30" xfId="0" applyFont="1" applyBorder="1" applyAlignment="1">
      <alignment horizontal="left" vertical="center" wrapText="1"/>
    </xf>
    <xf numFmtId="0" fontId="27" fillId="0" borderId="31" xfId="0" applyFont="1" applyBorder="1" applyAlignment="1">
      <alignment horizontal="left" vertical="center" wrapText="1"/>
    </xf>
    <xf numFmtId="0" fontId="27" fillId="0" borderId="36" xfId="0" applyFont="1" applyBorder="1" applyAlignment="1">
      <alignment horizontal="left" vertical="center" wrapText="1"/>
    </xf>
    <xf numFmtId="0" fontId="27" fillId="32" borderId="28" xfId="0" applyFont="1" applyFill="1" applyBorder="1" applyAlignment="1">
      <alignment horizontal="center" vertical="center" textRotation="90" wrapText="1"/>
    </xf>
    <xf numFmtId="0" fontId="27" fillId="32" borderId="35" xfId="0" applyFont="1" applyFill="1" applyBorder="1" applyAlignment="1">
      <alignment horizontal="center" vertical="center" textRotation="90" wrapText="1"/>
    </xf>
    <xf numFmtId="0" fontId="27" fillId="32" borderId="37" xfId="0" applyFont="1" applyFill="1" applyBorder="1" applyAlignment="1">
      <alignment horizontal="center" vertical="center" textRotation="90" wrapText="1"/>
    </xf>
    <xf numFmtId="0" fontId="27" fillId="32" borderId="25" xfId="0" applyFont="1" applyFill="1" applyBorder="1" applyAlignment="1">
      <alignment horizontal="center" vertical="center" textRotation="90" wrapText="1"/>
    </xf>
    <xf numFmtId="0" fontId="27" fillId="29" borderId="3" xfId="0" applyFont="1" applyFill="1" applyBorder="1" applyAlignment="1">
      <alignment horizontal="center" vertical="center" textRotation="90" wrapText="1"/>
    </xf>
    <xf numFmtId="0" fontId="27" fillId="28" borderId="28" xfId="0" applyFont="1" applyFill="1" applyBorder="1" applyAlignment="1">
      <alignment horizontal="center" vertical="center" textRotation="90" wrapText="1"/>
    </xf>
    <xf numFmtId="0" fontId="27" fillId="28" borderId="35" xfId="0" applyFont="1" applyFill="1" applyBorder="1" applyAlignment="1">
      <alignment horizontal="center" vertical="center" textRotation="90" wrapText="1"/>
    </xf>
    <xf numFmtId="0" fontId="27" fillId="28" borderId="37" xfId="0" applyFont="1" applyFill="1" applyBorder="1" applyAlignment="1">
      <alignment horizontal="center" vertical="center" textRotation="90" wrapText="1"/>
    </xf>
    <xf numFmtId="0" fontId="27" fillId="28" borderId="25" xfId="0" applyFont="1" applyFill="1" applyBorder="1" applyAlignment="1">
      <alignment horizontal="center" vertical="center" textRotation="90" wrapText="1"/>
    </xf>
    <xf numFmtId="0" fontId="27" fillId="21" borderId="28" xfId="0" applyFont="1" applyFill="1" applyBorder="1" applyAlignment="1">
      <alignment horizontal="center" vertical="center" textRotation="90" wrapText="1"/>
    </xf>
    <xf numFmtId="0" fontId="27" fillId="21" borderId="35" xfId="0" applyFont="1" applyFill="1" applyBorder="1" applyAlignment="1">
      <alignment horizontal="center" vertical="center" textRotation="90" wrapText="1"/>
    </xf>
    <xf numFmtId="0" fontId="27" fillId="21" borderId="37" xfId="0" applyFont="1" applyFill="1" applyBorder="1" applyAlignment="1">
      <alignment horizontal="center" vertical="center" textRotation="90" wrapText="1"/>
    </xf>
    <xf numFmtId="0" fontId="27" fillId="21" borderId="25" xfId="0" applyFont="1" applyFill="1" applyBorder="1" applyAlignment="1">
      <alignment horizontal="center" vertical="center" textRotation="90" wrapText="1"/>
    </xf>
    <xf numFmtId="0" fontId="27" fillId="21" borderId="30" xfId="0" applyFont="1" applyFill="1" applyBorder="1" applyAlignment="1">
      <alignment horizontal="center" vertical="center" textRotation="90" wrapText="1"/>
    </xf>
    <xf numFmtId="0" fontId="27" fillId="21" borderId="36" xfId="0" applyFont="1" applyFill="1" applyBorder="1" applyAlignment="1">
      <alignment horizontal="center" vertical="center" textRotation="90" wrapText="1"/>
    </xf>
    <xf numFmtId="0" fontId="3" fillId="6" borderId="26" xfId="0" applyFont="1" applyFill="1" applyBorder="1" applyAlignment="1">
      <alignment horizontal="center" vertical="center" wrapText="1"/>
    </xf>
    <xf numFmtId="0" fontId="40" fillId="0" borderId="3" xfId="0" applyFont="1" applyBorder="1" applyAlignment="1">
      <alignment horizontal="center" vertical="center" wrapText="1"/>
    </xf>
    <xf numFmtId="9" fontId="39" fillId="0" borderId="3" xfId="0" applyNumberFormat="1" applyFont="1" applyBorder="1" applyAlignment="1">
      <alignment horizontal="center" vertical="center" wrapText="1"/>
    </xf>
    <xf numFmtId="0" fontId="37"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9" xfId="0" applyFont="1" applyBorder="1" applyAlignment="1">
      <alignment horizontal="center" vertical="center" wrapText="1"/>
    </xf>
    <xf numFmtId="0" fontId="2" fillId="22" borderId="5" xfId="0" applyFont="1" applyFill="1" applyBorder="1" applyAlignment="1">
      <alignment horizontal="center" vertical="center"/>
    </xf>
    <xf numFmtId="0" fontId="2" fillId="22" borderId="6" xfId="0" applyFont="1" applyFill="1" applyBorder="1" applyAlignment="1">
      <alignment horizontal="center" vertical="center"/>
    </xf>
    <xf numFmtId="0" fontId="2" fillId="22" borderId="7" xfId="0" applyFont="1" applyFill="1" applyBorder="1" applyAlignment="1">
      <alignment horizontal="center" vertical="center"/>
    </xf>
    <xf numFmtId="0" fontId="28" fillId="23" borderId="8" xfId="0" applyFont="1" applyFill="1" applyBorder="1" applyAlignment="1">
      <alignment horizontal="center" vertical="center" wrapText="1"/>
    </xf>
    <xf numFmtId="0" fontId="28" fillId="23" borderId="3" xfId="0" applyFont="1" applyFill="1" applyBorder="1" applyAlignment="1">
      <alignment horizontal="center" vertical="center" textRotation="90" wrapText="1"/>
    </xf>
    <xf numFmtId="0" fontId="28" fillId="23" borderId="3" xfId="0" applyFont="1" applyFill="1" applyBorder="1" applyAlignment="1">
      <alignment horizontal="center" vertical="center" wrapText="1"/>
    </xf>
    <xf numFmtId="0" fontId="28" fillId="23" borderId="28" xfId="0" applyFont="1" applyFill="1" applyBorder="1" applyAlignment="1">
      <alignment horizontal="center" vertical="center" wrapText="1"/>
    </xf>
    <xf numFmtId="0" fontId="28" fillId="23" borderId="29" xfId="0" applyFont="1" applyFill="1" applyBorder="1" applyAlignment="1">
      <alignment horizontal="center" vertical="center" wrapText="1"/>
    </xf>
    <xf numFmtId="0" fontId="28" fillId="23" borderId="35" xfId="0" applyFont="1" applyFill="1" applyBorder="1" applyAlignment="1">
      <alignment horizontal="center" vertical="center" wrapText="1"/>
    </xf>
    <xf numFmtId="0" fontId="28" fillId="23" borderId="30" xfId="0" applyFont="1" applyFill="1" applyBorder="1" applyAlignment="1">
      <alignment horizontal="center" vertical="center" wrapText="1"/>
    </xf>
    <xf numFmtId="0" fontId="28" fillId="23" borderId="31" xfId="0" applyFont="1" applyFill="1" applyBorder="1" applyAlignment="1">
      <alignment horizontal="center" vertical="center" wrapText="1"/>
    </xf>
    <xf numFmtId="0" fontId="28" fillId="23" borderId="36" xfId="0" applyFont="1" applyFill="1" applyBorder="1" applyAlignment="1">
      <alignment horizontal="center" vertical="center" wrapText="1"/>
    </xf>
    <xf numFmtId="0" fontId="28" fillId="23" borderId="39" xfId="0" applyFont="1" applyFill="1" applyBorder="1" applyAlignment="1">
      <alignment horizontal="center" vertical="center" wrapText="1"/>
    </xf>
    <xf numFmtId="0" fontId="28" fillId="23" borderId="38" xfId="0" applyFont="1" applyFill="1" applyBorder="1" applyAlignment="1">
      <alignment horizontal="center" vertical="center" wrapText="1"/>
    </xf>
    <xf numFmtId="0" fontId="37" fillId="0" borderId="11" xfId="0" applyFont="1" applyBorder="1" applyAlignment="1">
      <alignment horizontal="center" vertical="center" wrapText="1"/>
    </xf>
    <xf numFmtId="0" fontId="27" fillId="0" borderId="11" xfId="0" applyFont="1" applyBorder="1" applyAlignment="1">
      <alignment horizontal="center" vertical="center" wrapText="1"/>
    </xf>
    <xf numFmtId="0" fontId="28" fillId="0" borderId="11" xfId="0" applyFont="1" applyBorder="1" applyAlignment="1">
      <alignment horizontal="center" vertical="center" wrapText="1"/>
    </xf>
    <xf numFmtId="0" fontId="29" fillId="23" borderId="3" xfId="0" applyFont="1" applyFill="1" applyBorder="1" applyAlignment="1">
      <alignment horizontal="center" vertical="center" wrapText="1"/>
    </xf>
    <xf numFmtId="0" fontId="40" fillId="0" borderId="11" xfId="0" applyFont="1" applyBorder="1" applyAlignment="1">
      <alignment horizontal="center" vertical="center" wrapText="1"/>
    </xf>
    <xf numFmtId="9" fontId="39" fillId="0" borderId="11" xfId="0" applyNumberFormat="1" applyFont="1" applyBorder="1" applyAlignment="1">
      <alignment horizontal="center" vertical="center" wrapText="1"/>
    </xf>
    <xf numFmtId="0" fontId="2" fillId="17" borderId="8" xfId="0" applyFont="1" applyFill="1" applyBorder="1" applyAlignment="1">
      <alignment horizontal="center" vertical="center" wrapText="1"/>
    </xf>
    <xf numFmtId="0" fontId="38" fillId="0" borderId="3"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1" xfId="0" applyFont="1" applyBorder="1" applyAlignment="1">
      <alignment horizontal="center" vertical="center" wrapText="1"/>
    </xf>
    <xf numFmtId="0" fontId="40" fillId="0" borderId="4" xfId="0" applyFont="1" applyBorder="1" applyAlignment="1">
      <alignment horizontal="center" vertical="center" wrapText="1"/>
    </xf>
    <xf numFmtId="0" fontId="28" fillId="23" borderId="9" xfId="0" applyFont="1" applyFill="1" applyBorder="1" applyAlignment="1">
      <alignment horizontal="center" vertical="center" wrapText="1"/>
    </xf>
    <xf numFmtId="0" fontId="27" fillId="25" borderId="37" xfId="0" applyFont="1" applyFill="1" applyBorder="1" applyAlignment="1">
      <alignment horizontal="center" vertical="center" textRotation="90" wrapText="1"/>
    </xf>
    <xf numFmtId="0" fontId="27" fillId="25" borderId="25" xfId="0" applyFont="1" applyFill="1" applyBorder="1" applyAlignment="1">
      <alignment horizontal="center" vertical="center" textRotation="90" wrapText="1"/>
    </xf>
    <xf numFmtId="0" fontId="43" fillId="0" borderId="8" xfId="0" applyFont="1" applyBorder="1" applyAlignment="1">
      <alignment horizontal="center" vertical="center" wrapText="1"/>
    </xf>
    <xf numFmtId="0" fontId="43" fillId="0" borderId="3" xfId="0" applyFont="1" applyBorder="1" applyAlignment="1">
      <alignment horizontal="center" vertical="center" wrapText="1"/>
    </xf>
    <xf numFmtId="0" fontId="4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2" fillId="22" borderId="22" xfId="0" applyFont="1" applyFill="1" applyBorder="1" applyAlignment="1">
      <alignment horizontal="center" vertical="center" wrapText="1"/>
    </xf>
    <xf numFmtId="0" fontId="2" fillId="22" borderId="23" xfId="0" applyFont="1" applyFill="1" applyBorder="1" applyAlignment="1">
      <alignment horizontal="center" vertical="center" wrapText="1"/>
    </xf>
    <xf numFmtId="0" fontId="27" fillId="0" borderId="34" xfId="0" applyFont="1" applyBorder="1" applyAlignment="1" applyProtection="1">
      <alignment horizontal="center" vertical="center" wrapText="1"/>
      <protection locked="0"/>
    </xf>
    <xf numFmtId="0" fontId="27" fillId="0" borderId="23" xfId="0" applyFont="1" applyBorder="1" applyAlignment="1" applyProtection="1">
      <alignment horizontal="center" vertical="center" wrapText="1"/>
      <protection locked="0"/>
    </xf>
    <xf numFmtId="0" fontId="27" fillId="0" borderId="24" xfId="0" applyFont="1" applyBorder="1" applyAlignment="1" applyProtection="1">
      <alignment horizontal="center" vertical="center" wrapText="1"/>
      <protection locked="0"/>
    </xf>
    <xf numFmtId="0" fontId="2" fillId="16" borderId="10" xfId="0" applyFont="1" applyFill="1" applyBorder="1" applyAlignment="1">
      <alignment horizontal="center" vertical="center" wrapText="1"/>
    </xf>
    <xf numFmtId="9" fontId="37" fillId="0" borderId="11" xfId="0" applyNumberFormat="1" applyFont="1" applyBorder="1" applyAlignment="1">
      <alignment horizontal="center" vertical="center" wrapText="1"/>
    </xf>
    <xf numFmtId="9" fontId="28" fillId="0" borderId="11" xfId="0" applyNumberFormat="1" applyFont="1" applyBorder="1" applyAlignment="1">
      <alignment horizontal="center" vertical="center" wrapText="1"/>
    </xf>
    <xf numFmtId="0" fontId="2" fillId="22" borderId="32" xfId="0" applyFont="1" applyFill="1" applyBorder="1" applyAlignment="1">
      <alignment horizontal="center" vertical="center" wrapText="1"/>
    </xf>
    <xf numFmtId="0" fontId="2" fillId="22" borderId="33"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36" fillId="0" borderId="2"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4" xfId="0" applyFont="1" applyBorder="1" applyAlignment="1">
      <alignment horizontal="center" vertical="center" wrapText="1"/>
    </xf>
    <xf numFmtId="0" fontId="27" fillId="0" borderId="40" xfId="0" applyFont="1" applyBorder="1" applyAlignment="1">
      <alignment horizontal="center" vertical="center" wrapText="1"/>
    </xf>
    <xf numFmtId="0" fontId="38" fillId="0" borderId="11" xfId="0" applyFont="1" applyBorder="1" applyAlignment="1">
      <alignment horizontal="center" vertical="center" wrapText="1"/>
    </xf>
    <xf numFmtId="0" fontId="28" fillId="10" borderId="3" xfId="0" applyFont="1" applyFill="1" applyBorder="1" applyAlignment="1">
      <alignment horizontal="center" vertical="center" wrapText="1"/>
    </xf>
    <xf numFmtId="0" fontId="28" fillId="10" borderId="9"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44" fillId="0" borderId="3" xfId="0" applyFont="1" applyBorder="1" applyAlignment="1">
      <alignment horizontal="center" vertical="center" wrapText="1"/>
    </xf>
    <xf numFmtId="0" fontId="3" fillId="0" borderId="5" xfId="0" applyFont="1" applyBorder="1" applyAlignment="1">
      <alignment horizontal="center"/>
    </xf>
    <xf numFmtId="0" fontId="3" fillId="0" borderId="6" xfId="0" applyFont="1" applyBorder="1" applyAlignment="1">
      <alignment horizontal="center"/>
    </xf>
    <xf numFmtId="0" fontId="3" fillId="0" borderId="8" xfId="0" applyFont="1" applyBorder="1" applyAlignment="1">
      <alignment horizontal="center"/>
    </xf>
    <xf numFmtId="0" fontId="3" fillId="0" borderId="3"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3" fillId="0" borderId="3" xfId="1" applyBorder="1" applyAlignment="1">
      <alignment horizontal="center" vertical="center"/>
    </xf>
    <xf numFmtId="0" fontId="3" fillId="0" borderId="9" xfId="1" applyBorder="1" applyAlignment="1">
      <alignment horizontal="center" vertical="center"/>
    </xf>
    <xf numFmtId="0" fontId="2" fillId="0" borderId="11" xfId="0" applyFont="1" applyBorder="1" applyAlignment="1">
      <alignment horizontal="center" vertical="center" wrapText="1"/>
    </xf>
    <xf numFmtId="14" fontId="3" fillId="0" borderId="11" xfId="1" applyNumberFormat="1" applyBorder="1" applyAlignment="1">
      <alignment horizontal="center" vertical="center" wrapText="1"/>
    </xf>
    <xf numFmtId="14" fontId="3" fillId="0" borderId="12" xfId="1" applyNumberFormat="1" applyBorder="1" applyAlignment="1">
      <alignment horizontal="center" vertical="center" wrapText="1"/>
    </xf>
    <xf numFmtId="0" fontId="28" fillId="10" borderId="8" xfId="0" applyFont="1" applyFill="1" applyBorder="1" applyAlignment="1">
      <alignment horizontal="center" vertical="center" wrapText="1"/>
    </xf>
    <xf numFmtId="0" fontId="27" fillId="15" borderId="3" xfId="0" applyFont="1" applyFill="1" applyBorder="1" applyAlignment="1">
      <alignment horizontal="center" vertical="center" textRotation="90"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5" xfId="0" applyFont="1" applyBorder="1" applyAlignment="1">
      <alignment horizontal="center" vertical="center" wrapText="1"/>
    </xf>
    <xf numFmtId="0" fontId="3" fillId="21" borderId="28" xfId="0" applyFont="1" applyFill="1" applyBorder="1" applyAlignment="1">
      <alignment horizontal="center" vertical="center" wrapText="1"/>
    </xf>
    <xf numFmtId="0" fontId="3" fillId="21" borderId="29" xfId="0" applyFont="1" applyFill="1" applyBorder="1" applyAlignment="1">
      <alignment horizontal="center" vertical="center" wrapText="1"/>
    </xf>
    <xf numFmtId="0" fontId="3" fillId="21" borderId="35" xfId="0" applyFont="1" applyFill="1" applyBorder="1" applyAlignment="1">
      <alignment horizontal="center" vertical="center" wrapText="1"/>
    </xf>
    <xf numFmtId="0" fontId="32" fillId="21" borderId="30" xfId="0" applyFont="1" applyFill="1" applyBorder="1" applyAlignment="1">
      <alignment horizontal="center" vertical="center" wrapText="1"/>
    </xf>
    <xf numFmtId="0" fontId="32" fillId="21" borderId="31" xfId="0" applyFont="1" applyFill="1" applyBorder="1" applyAlignment="1">
      <alignment horizontal="center" vertical="center" wrapText="1"/>
    </xf>
    <xf numFmtId="0" fontId="32" fillId="21" borderId="36" xfId="0" applyFont="1" applyFill="1" applyBorder="1" applyAlignment="1">
      <alignment horizontal="center" vertical="center" wrapText="1"/>
    </xf>
    <xf numFmtId="0" fontId="27" fillId="21" borderId="28" xfId="0" applyFont="1" applyFill="1" applyBorder="1" applyAlignment="1">
      <alignment horizontal="center" vertical="center" wrapText="1"/>
    </xf>
    <xf numFmtId="0" fontId="27" fillId="21" borderId="29" xfId="0" applyFont="1" applyFill="1" applyBorder="1" applyAlignment="1">
      <alignment horizontal="center" vertical="center" wrapText="1"/>
    </xf>
    <xf numFmtId="0" fontId="27" fillId="21" borderId="35" xfId="0" applyFont="1" applyFill="1" applyBorder="1" applyAlignment="1">
      <alignment horizontal="center" vertical="center" wrapText="1"/>
    </xf>
    <xf numFmtId="0" fontId="27" fillId="21" borderId="30" xfId="0" applyFont="1" applyFill="1" applyBorder="1" applyAlignment="1">
      <alignment horizontal="center" vertical="center" wrapText="1"/>
    </xf>
    <xf numFmtId="0" fontId="27" fillId="21" borderId="3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6" xfId="0" applyFont="1" applyBorder="1" applyAlignment="1">
      <alignment horizontal="center" vertical="center" wrapText="1"/>
    </xf>
    <xf numFmtId="0" fontId="3" fillId="6" borderId="39" xfId="0" applyFont="1" applyFill="1" applyBorder="1" applyAlignment="1">
      <alignment horizontal="left" vertical="center" wrapText="1"/>
    </xf>
    <xf numFmtId="0" fontId="3" fillId="6" borderId="38" xfId="0" applyFont="1" applyFill="1" applyBorder="1" applyAlignment="1">
      <alignment horizontal="left" vertical="center" wrapText="1"/>
    </xf>
    <xf numFmtId="0" fontId="3" fillId="36" borderId="28" xfId="0" applyFont="1" applyFill="1" applyBorder="1" applyAlignment="1">
      <alignment horizontal="left" vertical="center" wrapText="1"/>
    </xf>
    <xf numFmtId="0" fontId="3" fillId="36" borderId="29" xfId="0" applyFont="1" applyFill="1" applyBorder="1" applyAlignment="1">
      <alignment horizontal="left" vertical="center" wrapText="1"/>
    </xf>
    <xf numFmtId="0" fontId="3" fillId="36" borderId="35" xfId="0" applyFont="1" applyFill="1" applyBorder="1" applyAlignment="1">
      <alignment horizontal="left" vertical="center" wrapText="1"/>
    </xf>
    <xf numFmtId="0" fontId="3" fillId="36" borderId="30" xfId="0" applyFont="1" applyFill="1" applyBorder="1" applyAlignment="1">
      <alignment horizontal="left" vertical="center" wrapText="1"/>
    </xf>
    <xf numFmtId="0" fontId="3" fillId="36" borderId="31" xfId="0" applyFont="1" applyFill="1" applyBorder="1" applyAlignment="1">
      <alignment horizontal="left" vertical="center" wrapText="1"/>
    </xf>
    <xf numFmtId="0" fontId="3" fillId="36" borderId="36" xfId="0" applyFont="1" applyFill="1" applyBorder="1" applyAlignment="1">
      <alignment horizontal="left" vertical="center" wrapText="1"/>
    </xf>
    <xf numFmtId="0" fontId="27" fillId="26" borderId="28" xfId="0" applyFont="1" applyFill="1" applyBorder="1" applyAlignment="1">
      <alignment horizontal="center" vertical="center" textRotation="90" wrapText="1"/>
    </xf>
    <xf numFmtId="0" fontId="27" fillId="26" borderId="35" xfId="0" applyFont="1" applyFill="1" applyBorder="1" applyAlignment="1">
      <alignment horizontal="center" vertical="center" textRotation="90" wrapText="1"/>
    </xf>
    <xf numFmtId="0" fontId="27" fillId="26" borderId="37" xfId="0" applyFont="1" applyFill="1" applyBorder="1" applyAlignment="1">
      <alignment horizontal="center" vertical="center" textRotation="90" wrapText="1"/>
    </xf>
    <xf numFmtId="0" fontId="27" fillId="26" borderId="25" xfId="0" applyFont="1" applyFill="1" applyBorder="1" applyAlignment="1">
      <alignment horizontal="center" vertical="center" textRotation="90" wrapText="1"/>
    </xf>
    <xf numFmtId="0" fontId="27" fillId="26" borderId="30" xfId="0" applyFont="1" applyFill="1" applyBorder="1" applyAlignment="1">
      <alignment horizontal="center" vertical="center" textRotation="90" wrapText="1"/>
    </xf>
    <xf numFmtId="0" fontId="27" fillId="26" borderId="36" xfId="0" applyFont="1" applyFill="1" applyBorder="1" applyAlignment="1">
      <alignment horizontal="center" vertical="center" textRotation="90" wrapText="1"/>
    </xf>
    <xf numFmtId="0" fontId="27" fillId="25" borderId="28" xfId="0" applyFont="1" applyFill="1" applyBorder="1" applyAlignment="1">
      <alignment horizontal="center" vertical="center" textRotation="90" wrapText="1"/>
    </xf>
    <xf numFmtId="0" fontId="27" fillId="25" borderId="35" xfId="0" applyFont="1" applyFill="1" applyBorder="1" applyAlignment="1">
      <alignment horizontal="center" vertical="center" textRotation="90" wrapText="1"/>
    </xf>
    <xf numFmtId="0" fontId="27" fillId="25" borderId="30" xfId="0" applyFont="1" applyFill="1" applyBorder="1" applyAlignment="1">
      <alignment horizontal="center" vertical="center" textRotation="90" wrapText="1"/>
    </xf>
    <xf numFmtId="0" fontId="27" fillId="25" borderId="36" xfId="0" applyFont="1" applyFill="1" applyBorder="1" applyAlignment="1">
      <alignment horizontal="center" vertical="center" textRotation="90" wrapText="1"/>
    </xf>
    <xf numFmtId="0" fontId="3" fillId="6" borderId="28" xfId="0" applyFont="1" applyFill="1" applyBorder="1" applyAlignment="1">
      <alignment vertical="center" wrapText="1"/>
    </xf>
    <xf numFmtId="0" fontId="3" fillId="6" borderId="29" xfId="0" applyFont="1" applyFill="1" applyBorder="1" applyAlignment="1">
      <alignment vertical="center" wrapText="1"/>
    </xf>
    <xf numFmtId="0" fontId="3" fillId="6" borderId="35" xfId="0" applyFont="1" applyFill="1" applyBorder="1" applyAlignment="1">
      <alignment vertical="center" wrapText="1"/>
    </xf>
    <xf numFmtId="0" fontId="3" fillId="6" borderId="30" xfId="0" applyFont="1" applyFill="1" applyBorder="1" applyAlignment="1">
      <alignment vertical="center" wrapText="1"/>
    </xf>
    <xf numFmtId="0" fontId="3" fillId="6" borderId="31" xfId="0" applyFont="1" applyFill="1" applyBorder="1" applyAlignment="1">
      <alignment vertical="center" wrapText="1"/>
    </xf>
    <xf numFmtId="0" fontId="3" fillId="6" borderId="36" xfId="0" applyFont="1" applyFill="1" applyBorder="1" applyAlignment="1">
      <alignment vertical="center" wrapText="1"/>
    </xf>
    <xf numFmtId="0" fontId="3" fillId="0" borderId="26" xfId="0" applyFont="1" applyBorder="1" applyAlignment="1">
      <alignment horizontal="center" vertical="center" wrapText="1"/>
    </xf>
    <xf numFmtId="0" fontId="27" fillId="24" borderId="30" xfId="0" applyFont="1" applyFill="1" applyBorder="1" applyAlignment="1">
      <alignment horizontal="center" vertical="center" textRotation="90" wrapText="1"/>
    </xf>
    <xf numFmtId="0" fontId="27" fillId="24" borderId="36" xfId="0" applyFont="1" applyFill="1" applyBorder="1" applyAlignment="1">
      <alignment horizontal="center" vertical="center" textRotation="90" wrapText="1"/>
    </xf>
    <xf numFmtId="0" fontId="27" fillId="3" borderId="28" xfId="0" applyFont="1" applyFill="1" applyBorder="1" applyAlignment="1">
      <alignment horizontal="center" vertical="center" textRotation="90" wrapText="1"/>
    </xf>
    <xf numFmtId="0" fontId="27" fillId="3" borderId="35" xfId="0" applyFont="1" applyFill="1" applyBorder="1" applyAlignment="1">
      <alignment horizontal="center" vertical="center" textRotation="90" wrapText="1"/>
    </xf>
    <xf numFmtId="0" fontId="27" fillId="3" borderId="37" xfId="0" applyFont="1" applyFill="1" applyBorder="1" applyAlignment="1">
      <alignment horizontal="center" vertical="center" textRotation="90" wrapText="1"/>
    </xf>
    <xf numFmtId="0" fontId="27" fillId="3" borderId="25" xfId="0" applyFont="1" applyFill="1" applyBorder="1" applyAlignment="1">
      <alignment horizontal="center" vertical="center" textRotation="90" wrapText="1"/>
    </xf>
    <xf numFmtId="0" fontId="27" fillId="0" borderId="37" xfId="0" applyFont="1" applyBorder="1" applyAlignment="1">
      <alignment horizontal="center" vertical="center" wrapText="1"/>
    </xf>
    <xf numFmtId="0" fontId="27" fillId="0" borderId="0" xfId="0" applyFont="1" applyAlignment="1">
      <alignment horizontal="center" vertical="center" wrapText="1"/>
    </xf>
    <xf numFmtId="0" fontId="27" fillId="0" borderId="25" xfId="0" applyFont="1" applyBorder="1" applyAlignment="1">
      <alignment horizontal="center" vertical="center" wrapText="1"/>
    </xf>
    <xf numFmtId="0" fontId="27" fillId="0" borderId="66" xfId="0" applyFont="1" applyBorder="1" applyAlignment="1">
      <alignment horizontal="center" vertical="center" wrapText="1"/>
    </xf>
    <xf numFmtId="0" fontId="27" fillId="0" borderId="61" xfId="0" applyFont="1" applyBorder="1" applyAlignment="1">
      <alignment horizontal="center" vertical="center" wrapText="1"/>
    </xf>
    <xf numFmtId="0" fontId="27" fillId="0" borderId="67" xfId="0" applyFont="1" applyBorder="1" applyAlignment="1">
      <alignment horizontal="center" vertical="center" wrapText="1"/>
    </xf>
    <xf numFmtId="0" fontId="27" fillId="27" borderId="28" xfId="0" applyFont="1" applyFill="1" applyBorder="1" applyAlignment="1">
      <alignment horizontal="center" vertical="center" textRotation="90" wrapText="1"/>
    </xf>
    <xf numFmtId="0" fontId="27" fillId="27" borderId="35" xfId="0" applyFont="1" applyFill="1" applyBorder="1" applyAlignment="1">
      <alignment horizontal="center" vertical="center" textRotation="90" wrapText="1"/>
    </xf>
    <xf numFmtId="0" fontId="27" fillId="27" borderId="37" xfId="0" applyFont="1" applyFill="1" applyBorder="1" applyAlignment="1">
      <alignment horizontal="center" vertical="center" textRotation="90" wrapText="1"/>
    </xf>
    <xf numFmtId="0" fontId="27" fillId="27" borderId="25" xfId="0" applyFont="1" applyFill="1" applyBorder="1" applyAlignment="1">
      <alignment horizontal="center" vertical="center" textRotation="90" wrapText="1"/>
    </xf>
    <xf numFmtId="0" fontId="27" fillId="27" borderId="30" xfId="0" applyFont="1" applyFill="1" applyBorder="1" applyAlignment="1">
      <alignment horizontal="center" vertical="center" textRotation="90" wrapText="1"/>
    </xf>
    <xf numFmtId="0" fontId="27" fillId="27" borderId="36" xfId="0" applyFont="1" applyFill="1" applyBorder="1" applyAlignment="1">
      <alignment horizontal="center" vertical="center" textRotation="90" wrapText="1"/>
    </xf>
    <xf numFmtId="0" fontId="27" fillId="32" borderId="30" xfId="0" applyFont="1" applyFill="1" applyBorder="1" applyAlignment="1">
      <alignment horizontal="center" vertical="center" textRotation="90" wrapText="1"/>
    </xf>
    <xf numFmtId="0" fontId="27" fillId="32" borderId="36" xfId="0" applyFont="1" applyFill="1" applyBorder="1" applyAlignment="1">
      <alignment horizontal="center" vertical="center" textRotation="90" wrapText="1"/>
    </xf>
    <xf numFmtId="0" fontId="3" fillId="21" borderId="30" xfId="0" applyFont="1" applyFill="1" applyBorder="1" applyAlignment="1">
      <alignment horizontal="center" vertical="center" wrapText="1"/>
    </xf>
    <xf numFmtId="0" fontId="3" fillId="21" borderId="31" xfId="0" applyFont="1" applyFill="1" applyBorder="1" applyAlignment="1">
      <alignment horizontal="center" vertical="center" wrapText="1"/>
    </xf>
    <xf numFmtId="0" fontId="3" fillId="21" borderId="36" xfId="0" applyFont="1" applyFill="1" applyBorder="1" applyAlignment="1">
      <alignment horizontal="center" vertical="center" wrapText="1"/>
    </xf>
    <xf numFmtId="0" fontId="27" fillId="19" borderId="3" xfId="0" applyFont="1" applyFill="1" applyBorder="1" applyAlignment="1">
      <alignment horizontal="center" vertical="center" textRotation="90" wrapText="1"/>
    </xf>
    <xf numFmtId="0" fontId="3" fillId="36" borderId="39" xfId="0" applyFont="1" applyFill="1" applyBorder="1" applyAlignment="1">
      <alignment horizontal="center" vertical="center" wrapText="1"/>
    </xf>
    <xf numFmtId="0" fontId="3" fillId="36" borderId="38" xfId="0" applyFont="1" applyFill="1" applyBorder="1" applyAlignment="1">
      <alignment horizontal="center" vertical="center" wrapText="1"/>
    </xf>
    <xf numFmtId="0" fontId="28" fillId="34" borderId="3" xfId="0" applyFont="1" applyFill="1" applyBorder="1" applyAlignment="1">
      <alignment horizontal="center" vertical="center" wrapText="1"/>
    </xf>
    <xf numFmtId="0" fontId="27" fillId="35" borderId="28" xfId="0" applyFont="1" applyFill="1" applyBorder="1" applyAlignment="1">
      <alignment horizontal="center" vertical="center" textRotation="90" wrapText="1"/>
    </xf>
    <xf numFmtId="0" fontId="27" fillId="35" borderId="35" xfId="0" applyFont="1" applyFill="1" applyBorder="1" applyAlignment="1">
      <alignment horizontal="center" vertical="center" textRotation="90" wrapText="1"/>
    </xf>
    <xf numFmtId="0" fontId="27" fillId="35" borderId="37" xfId="0" applyFont="1" applyFill="1" applyBorder="1" applyAlignment="1">
      <alignment horizontal="center" vertical="center" textRotation="90" wrapText="1"/>
    </xf>
    <xf numFmtId="0" fontId="27" fillId="35" borderId="25" xfId="0" applyFont="1" applyFill="1" applyBorder="1" applyAlignment="1">
      <alignment horizontal="center" vertical="center" textRotation="90" wrapText="1"/>
    </xf>
    <xf numFmtId="0" fontId="27" fillId="35" borderId="30" xfId="0" applyFont="1" applyFill="1" applyBorder="1" applyAlignment="1">
      <alignment horizontal="center" vertical="center" textRotation="90" wrapText="1"/>
    </xf>
    <xf numFmtId="0" fontId="27" fillId="35" borderId="36" xfId="0" applyFont="1" applyFill="1" applyBorder="1" applyAlignment="1">
      <alignment horizontal="center" vertical="center" textRotation="90" wrapText="1"/>
    </xf>
    <xf numFmtId="0" fontId="32" fillId="0" borderId="30"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36" xfId="0" applyFont="1" applyBorder="1" applyAlignment="1">
      <alignment horizontal="center" vertical="center" wrapText="1"/>
    </xf>
    <xf numFmtId="0" fontId="27" fillId="19" borderId="28" xfId="0" applyFont="1" applyFill="1" applyBorder="1" applyAlignment="1">
      <alignment horizontal="center" vertical="center" textRotation="90" wrapText="1"/>
    </xf>
    <xf numFmtId="0" fontId="27" fillId="19" borderId="35" xfId="0" applyFont="1" applyFill="1" applyBorder="1" applyAlignment="1">
      <alignment horizontal="center" vertical="center" textRotation="90" wrapText="1"/>
    </xf>
    <xf numFmtId="0" fontId="27" fillId="19" borderId="37" xfId="0" applyFont="1" applyFill="1" applyBorder="1" applyAlignment="1">
      <alignment horizontal="center" vertical="center" textRotation="90" wrapText="1"/>
    </xf>
    <xf numFmtId="0" fontId="27" fillId="19" borderId="25" xfId="0" applyFont="1" applyFill="1" applyBorder="1" applyAlignment="1">
      <alignment horizontal="center" vertical="center" textRotation="90" wrapText="1"/>
    </xf>
    <xf numFmtId="0" fontId="27" fillId="19" borderId="30" xfId="0" applyFont="1" applyFill="1" applyBorder="1" applyAlignment="1">
      <alignment horizontal="center" vertical="center" textRotation="90" wrapText="1"/>
    </xf>
    <xf numFmtId="0" fontId="27" fillId="19" borderId="36" xfId="0" applyFont="1" applyFill="1" applyBorder="1" applyAlignment="1">
      <alignment horizontal="center" vertical="center" textRotation="90" wrapText="1"/>
    </xf>
    <xf numFmtId="1" fontId="3" fillId="0" borderId="57" xfId="4" applyNumberFormat="1" applyFont="1" applyBorder="1" applyAlignment="1">
      <alignment horizontal="center" vertical="center"/>
    </xf>
    <xf numFmtId="1" fontId="3" fillId="0" borderId="40" xfId="4" applyNumberFormat="1" applyFont="1" applyBorder="1" applyAlignment="1">
      <alignment horizontal="center" vertical="center"/>
    </xf>
    <xf numFmtId="0" fontId="2" fillId="0" borderId="10" xfId="0" applyFont="1" applyBorder="1" applyAlignment="1">
      <alignment horizontal="center" wrapText="1"/>
    </xf>
    <xf numFmtId="0" fontId="2" fillId="0" borderId="11" xfId="0" applyFont="1" applyBorder="1" applyAlignment="1">
      <alignment horizontal="center" wrapText="1"/>
    </xf>
    <xf numFmtId="0" fontId="2" fillId="0" borderId="8" xfId="0" applyFont="1" applyBorder="1" applyAlignment="1">
      <alignment horizontal="center" wrapText="1"/>
    </xf>
    <xf numFmtId="0" fontId="2" fillId="0" borderId="3" xfId="0" applyFont="1" applyBorder="1" applyAlignment="1">
      <alignment horizontal="center" wrapText="1"/>
    </xf>
    <xf numFmtId="0" fontId="2" fillId="0" borderId="47" xfId="0" applyFont="1" applyBorder="1" applyAlignment="1">
      <alignment horizontal="center" wrapText="1"/>
    </xf>
    <xf numFmtId="0" fontId="2" fillId="0" borderId="38" xfId="0" applyFont="1" applyBorder="1" applyAlignment="1">
      <alignment horizontal="center" wrapText="1"/>
    </xf>
    <xf numFmtId="9" fontId="3" fillId="0" borderId="44" xfId="5" applyFont="1" applyBorder="1" applyAlignment="1">
      <alignment horizontal="center" vertical="center"/>
    </xf>
    <xf numFmtId="9" fontId="3" fillId="0" borderId="58" xfId="5" applyFont="1" applyBorder="1" applyAlignment="1">
      <alignment horizontal="center" vertical="center"/>
    </xf>
    <xf numFmtId="0" fontId="2" fillId="10" borderId="44" xfId="0" applyFont="1" applyFill="1" applyBorder="1" applyAlignment="1">
      <alignment horizontal="center"/>
    </xf>
    <xf numFmtId="0" fontId="2" fillId="10" borderId="45" xfId="0" applyFont="1" applyFill="1" applyBorder="1" applyAlignment="1">
      <alignment horizontal="center"/>
    </xf>
    <xf numFmtId="0" fontId="2" fillId="10" borderId="58" xfId="0" applyFont="1" applyFill="1" applyBorder="1" applyAlignment="1">
      <alignment horizontal="center"/>
    </xf>
    <xf numFmtId="9" fontId="3" fillId="0" borderId="57" xfId="5" applyFont="1" applyBorder="1" applyAlignment="1">
      <alignment horizontal="center" vertical="center"/>
    </xf>
    <xf numFmtId="9" fontId="3" fillId="0" borderId="40" xfId="5" applyFont="1" applyBorder="1" applyAlignment="1">
      <alignment horizontal="center" vertical="center"/>
    </xf>
    <xf numFmtId="164" fontId="2" fillId="10" borderId="57" xfId="4" applyNumberFormat="1" applyFont="1" applyFill="1" applyBorder="1" applyAlignment="1">
      <alignment horizontal="center"/>
    </xf>
    <xf numFmtId="164" fontId="2" fillId="10" borderId="1" xfId="4" applyNumberFormat="1" applyFont="1" applyFill="1" applyBorder="1" applyAlignment="1">
      <alignment horizontal="center"/>
    </xf>
    <xf numFmtId="164" fontId="2" fillId="10" borderId="40" xfId="4" applyNumberFormat="1" applyFont="1" applyFill="1" applyBorder="1" applyAlignment="1">
      <alignment horizontal="center"/>
    </xf>
    <xf numFmtId="0" fontId="3" fillId="0" borderId="57" xfId="0" applyFont="1" applyBorder="1" applyAlignment="1">
      <alignment horizontal="center" vertical="center"/>
    </xf>
    <xf numFmtId="0" fontId="3" fillId="0" borderId="40" xfId="0" applyFont="1" applyBorder="1" applyAlignment="1">
      <alignment horizontal="center" vertical="center"/>
    </xf>
    <xf numFmtId="0" fontId="2" fillId="10" borderId="57" xfId="0" applyFont="1" applyFill="1" applyBorder="1" applyAlignment="1">
      <alignment horizontal="center"/>
    </xf>
    <xf numFmtId="0" fontId="2" fillId="10" borderId="1" xfId="0" applyFont="1" applyFill="1" applyBorder="1" applyAlignment="1">
      <alignment horizontal="center"/>
    </xf>
    <xf numFmtId="0" fontId="2" fillId="10" borderId="40" xfId="0" applyFont="1" applyFill="1" applyBorder="1" applyAlignment="1">
      <alignment horizontal="center"/>
    </xf>
    <xf numFmtId="0" fontId="3" fillId="0" borderId="50" xfId="5" applyNumberFormat="1" applyFont="1" applyBorder="1" applyAlignment="1">
      <alignment horizontal="center"/>
    </xf>
    <xf numFmtId="0" fontId="3" fillId="0" borderId="43" xfId="5" applyNumberFormat="1" applyFont="1" applyBorder="1" applyAlignment="1">
      <alignment horizontal="center"/>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9" xfId="0" applyFont="1" applyBorder="1" applyAlignment="1">
      <alignment horizontal="center" vertical="center" wrapText="1"/>
    </xf>
    <xf numFmtId="0" fontId="2" fillId="10" borderId="50" xfId="0" applyFont="1" applyFill="1" applyBorder="1" applyAlignment="1">
      <alignment horizontal="center" vertical="center"/>
    </xf>
    <xf numFmtId="0" fontId="2" fillId="10" borderId="51" xfId="0" applyFont="1" applyFill="1" applyBorder="1" applyAlignment="1">
      <alignment horizontal="center" vertical="center"/>
    </xf>
    <xf numFmtId="0" fontId="2" fillId="10" borderId="52" xfId="0" applyFont="1" applyFill="1" applyBorder="1" applyAlignment="1">
      <alignment horizontal="center" vertical="center"/>
    </xf>
    <xf numFmtId="0" fontId="2" fillId="10" borderId="42" xfId="0" applyFont="1" applyFill="1" applyBorder="1" applyAlignment="1">
      <alignment horizontal="center" vertical="center"/>
    </xf>
    <xf numFmtId="0" fontId="2" fillId="10" borderId="31" xfId="0" applyFont="1" applyFill="1" applyBorder="1" applyAlignment="1">
      <alignment horizontal="center" vertical="center"/>
    </xf>
    <xf numFmtId="0" fontId="2" fillId="10" borderId="49" xfId="0" applyFont="1" applyFill="1" applyBorder="1" applyAlignment="1">
      <alignment horizontal="center" vertical="center"/>
    </xf>
    <xf numFmtId="0" fontId="3" fillId="6" borderId="3" xfId="0" applyFont="1" applyFill="1" applyBorder="1" applyAlignment="1">
      <alignment horizontal="left" vertical="center"/>
    </xf>
    <xf numFmtId="0" fontId="10" fillId="0" borderId="3" xfId="0" applyFont="1" applyBorder="1" applyAlignment="1">
      <alignment horizontal="center" vertical="center" wrapText="1"/>
    </xf>
    <xf numFmtId="0" fontId="3" fillId="6" borderId="30" xfId="0" applyFont="1" applyFill="1" applyBorder="1" applyAlignment="1">
      <alignment horizontal="left" vertical="center"/>
    </xf>
    <xf numFmtId="0" fontId="3" fillId="6" borderId="2" xfId="0" applyFont="1" applyFill="1" applyBorder="1" applyAlignment="1">
      <alignment horizontal="left" vertical="center"/>
    </xf>
    <xf numFmtId="0" fontId="3" fillId="6" borderId="39" xfId="0" applyFont="1" applyFill="1" applyBorder="1" applyAlignment="1">
      <alignment horizontal="center" vertical="center"/>
    </xf>
    <xf numFmtId="0" fontId="3" fillId="6" borderId="38" xfId="0" applyFont="1" applyFill="1" applyBorder="1" applyAlignment="1">
      <alignment horizontal="center" vertical="center"/>
    </xf>
    <xf numFmtId="0" fontId="3" fillId="0" borderId="59" xfId="0" applyFont="1" applyBorder="1" applyAlignment="1">
      <alignment horizontal="center" vertical="center"/>
    </xf>
    <xf numFmtId="0" fontId="3" fillId="0" borderId="54" xfId="0" applyFont="1" applyBorder="1" applyAlignment="1">
      <alignment horizontal="center" vertical="center"/>
    </xf>
    <xf numFmtId="0" fontId="3" fillId="6" borderId="3"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13" xfId="0" applyFont="1" applyFill="1" applyBorder="1" applyAlignment="1">
      <alignment horizontal="center" vertical="center"/>
    </xf>
    <xf numFmtId="0" fontId="2" fillId="22" borderId="62" xfId="0" applyFont="1" applyFill="1" applyBorder="1" applyAlignment="1">
      <alignment horizontal="center" vertical="center" wrapText="1"/>
    </xf>
    <xf numFmtId="0" fontId="2" fillId="22" borderId="61" xfId="0" applyFont="1" applyFill="1" applyBorder="1" applyAlignment="1">
      <alignment horizontal="center" vertical="center" wrapText="1"/>
    </xf>
    <xf numFmtId="0" fontId="43" fillId="0" borderId="13" xfId="0" applyFont="1" applyBorder="1" applyAlignment="1">
      <alignment horizontal="center" vertical="center" wrapText="1"/>
    </xf>
    <xf numFmtId="0" fontId="43" fillId="0" borderId="26"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6" xfId="0" applyFont="1" applyBorder="1" applyAlignment="1">
      <alignment horizontal="center" vertical="center" wrapText="1"/>
    </xf>
    <xf numFmtId="0" fontId="4" fillId="0" borderId="28" xfId="1" applyFont="1" applyBorder="1" applyAlignment="1">
      <alignment horizontal="center" vertical="center" wrapText="1"/>
    </xf>
    <xf numFmtId="0" fontId="4" fillId="0" borderId="29" xfId="1" applyFont="1" applyBorder="1" applyAlignment="1">
      <alignment horizontal="center" vertical="center" wrapText="1"/>
    </xf>
    <xf numFmtId="0" fontId="4" fillId="0" borderId="30" xfId="1" applyFont="1" applyBorder="1" applyAlignment="1">
      <alignment horizontal="center" vertical="center" wrapText="1"/>
    </xf>
    <xf numFmtId="0" fontId="4" fillId="0" borderId="31" xfId="1" applyFont="1" applyBorder="1" applyAlignment="1">
      <alignment horizontal="center" vertical="center" wrapText="1"/>
    </xf>
  </cellXfs>
  <cellStyles count="6">
    <cellStyle name="Millares" xfId="4" builtinId="3"/>
    <cellStyle name="Normal" xfId="0" builtinId="0"/>
    <cellStyle name="Normal 2" xfId="2"/>
    <cellStyle name="Normal 2 2" xfId="1"/>
    <cellStyle name="Normal 4" xfId="3"/>
    <cellStyle name="Porcentaje" xfId="5" builtinId="5"/>
  </cellStyles>
  <dxfs count="172">
    <dxf>
      <fill>
        <patternFill>
          <bgColor rgb="FFFF0000"/>
        </patternFill>
      </fill>
    </dxf>
    <dxf>
      <font>
        <b/>
        <i val="0"/>
      </font>
      <fill>
        <patternFill>
          <bgColor rgb="FF00CC00"/>
        </patternFill>
      </fill>
    </dxf>
    <dxf>
      <font>
        <b/>
        <i val="0"/>
        <color theme="0"/>
      </font>
      <fill>
        <patternFill>
          <bgColor rgb="FFFF0000"/>
        </patternFill>
      </fill>
    </dxf>
    <dxf>
      <font>
        <b/>
        <i val="0"/>
      </font>
      <fill>
        <patternFill>
          <bgColor rgb="FF00CC00"/>
        </patternFill>
      </fill>
    </dxf>
    <dxf>
      <font>
        <b/>
        <i val="0"/>
        <color theme="0"/>
      </font>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FFFF99"/>
        </patternFill>
      </fill>
    </dxf>
    <dxf>
      <fill>
        <patternFill>
          <bgColor rgb="FF00FF99"/>
        </patternFill>
      </fill>
    </dxf>
    <dxf>
      <fill>
        <patternFill>
          <bgColor rgb="FF92D050"/>
        </patternFill>
      </fill>
    </dxf>
    <dxf>
      <font>
        <b/>
        <i val="0"/>
      </font>
      <fill>
        <patternFill>
          <bgColor rgb="FF00CC00"/>
        </patternFill>
      </fill>
    </dxf>
    <dxf>
      <font>
        <b/>
        <i val="0"/>
        <color theme="0"/>
      </font>
      <fill>
        <patternFill>
          <bgColor rgb="FFFF0000"/>
        </patternFill>
      </fill>
    </dxf>
    <dxf>
      <font>
        <b/>
        <i val="0"/>
      </font>
      <fill>
        <patternFill>
          <bgColor rgb="FF00CC00"/>
        </patternFill>
      </fill>
    </dxf>
    <dxf>
      <font>
        <b/>
        <i val="0"/>
        <color theme="0"/>
      </font>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FFFF99"/>
        </patternFill>
      </fill>
    </dxf>
    <dxf>
      <fill>
        <patternFill>
          <bgColor rgb="FF00FF99"/>
        </patternFill>
      </fill>
    </dxf>
    <dxf>
      <font>
        <b/>
        <i val="0"/>
      </font>
      <fill>
        <patternFill>
          <bgColor rgb="FF00CC00"/>
        </patternFill>
      </fill>
    </dxf>
    <dxf>
      <font>
        <b/>
        <i val="0"/>
        <color theme="0"/>
      </font>
      <fill>
        <patternFill>
          <bgColor rgb="FFFF0000"/>
        </patternFill>
      </fill>
    </dxf>
    <dxf>
      <fill>
        <patternFill>
          <bgColor theme="9" tint="0.79998168889431442"/>
        </patternFill>
      </fill>
    </dxf>
    <dxf>
      <fill>
        <patternFill>
          <bgColor rgb="FFFFE1FD"/>
        </patternFill>
      </fill>
    </dxf>
    <dxf>
      <fill>
        <patternFill>
          <bgColor rgb="FFFFE1FD"/>
        </patternFill>
      </fill>
    </dxf>
    <dxf>
      <fill>
        <patternFill>
          <bgColor theme="9" tint="0.79998168889431442"/>
        </patternFill>
      </fill>
    </dxf>
  </dxfs>
  <tableStyles count="0" defaultTableStyle="TableStyleMedium2" defaultPivotStyle="PivotStyleLight16"/>
  <colors>
    <mruColors>
      <color rgb="FFFF9F9F"/>
      <color rgb="FF66FF99"/>
      <color rgb="FFFFFF99"/>
      <color rgb="FFFFFFCC"/>
      <color rgb="FFDCC5ED"/>
      <color rgb="FF00FF99"/>
      <color rgb="FFCCFFCC"/>
      <color rgb="FFFFE1FD"/>
      <color rgb="FFFFCC99"/>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Ausencia de Enfermedad Diagnosticada,  Relacionada con Riesgo Ergonómico</a:t>
            </a:r>
          </a:p>
        </c:rich>
      </c:tx>
      <c:overlay val="0"/>
      <c:spPr>
        <a:noFill/>
        <a:ln>
          <a:noFill/>
        </a:ln>
        <a:effectLst/>
      </c:spPr>
    </c:title>
    <c:autoTitleDeleted val="0"/>
    <c:plotArea>
      <c:layout/>
      <c:barChart>
        <c:barDir val="col"/>
        <c:grouping val="clustered"/>
        <c:varyColors val="0"/>
        <c:ser>
          <c:idx val="0"/>
          <c:order val="0"/>
          <c:tx>
            <c:strRef>
              <c:f>'4 Osteomuscular'!$H$52</c:f>
              <c:strCache>
                <c:ptCount val="1"/>
                <c:pt idx="0">
                  <c:v>Resultado Impacto</c:v>
                </c:pt>
              </c:strCache>
            </c:strRef>
          </c:tx>
          <c:spPr>
            <a:solidFill>
              <a:srgbClr val="00CC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 Osteomuscular'!$S$50:$AD$50</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'4 Osteomuscular'!$S$52:$AD$52</c:f>
              <c:numCache>
                <c:formatCode>0%</c:formatCode>
                <c:ptCount val="12"/>
                <c:pt idx="0">
                  <c:v>1</c:v>
                </c:pt>
                <c:pt idx="1">
                  <c:v>0.5</c:v>
                </c:pt>
                <c:pt idx="2">
                  <c:v>1</c:v>
                </c:pt>
                <c:pt idx="3">
                  <c:v>1</c:v>
                </c:pt>
                <c:pt idx="4">
                  <c:v>1</c:v>
                </c:pt>
                <c:pt idx="5">
                  <c:v>1</c:v>
                </c:pt>
                <c:pt idx="6">
                  <c:v>1</c:v>
                </c:pt>
                <c:pt idx="7">
                  <c:v>1</c:v>
                </c:pt>
                <c:pt idx="8">
                  <c:v>1</c:v>
                </c:pt>
                <c:pt idx="9">
                  <c:v>1</c:v>
                </c:pt>
                <c:pt idx="10">
                  <c:v>1</c:v>
                </c:pt>
                <c:pt idx="11">
                  <c:v>1</c:v>
                </c:pt>
              </c:numCache>
            </c:numRef>
          </c:val>
          <c:extLst xmlns:c16r2="http://schemas.microsoft.com/office/drawing/2015/06/chart">
            <c:ext xmlns:c16="http://schemas.microsoft.com/office/drawing/2014/chart" uri="{C3380CC4-5D6E-409C-BE32-E72D297353CC}">
              <c16:uniqueId val="{00000000-CA9F-4D59-BD46-EEC363E68925}"/>
            </c:ext>
          </c:extLst>
        </c:ser>
        <c:dLbls>
          <c:showLegendKey val="0"/>
          <c:showVal val="0"/>
          <c:showCatName val="0"/>
          <c:showSerName val="0"/>
          <c:showPercent val="0"/>
          <c:showBubbleSize val="0"/>
        </c:dLbls>
        <c:gapWidth val="75"/>
        <c:overlap val="-25"/>
        <c:axId val="53580672"/>
        <c:axId val="53560000"/>
      </c:barChart>
      <c:catAx>
        <c:axId val="53580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60000"/>
        <c:crosses val="autoZero"/>
        <c:auto val="1"/>
        <c:lblAlgn val="ctr"/>
        <c:lblOffset val="100"/>
        <c:noMultiLvlLbl val="0"/>
      </c:catAx>
      <c:valAx>
        <c:axId val="535600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80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rgbClr val="00CC00"/>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Asistencia a Capacitaciones Relacionadas con Riesgo Ergonómico</a:t>
            </a:r>
          </a:p>
        </c:rich>
      </c:tx>
      <c:overlay val="0"/>
      <c:spPr>
        <a:noFill/>
        <a:ln>
          <a:noFill/>
        </a:ln>
        <a:effectLst/>
      </c:spPr>
    </c:title>
    <c:autoTitleDeleted val="0"/>
    <c:plotArea>
      <c:layout/>
      <c:barChart>
        <c:barDir val="col"/>
        <c:grouping val="clustered"/>
        <c:varyColors val="0"/>
        <c:ser>
          <c:idx val="0"/>
          <c:order val="0"/>
          <c:tx>
            <c:strRef>
              <c:f>'4 Osteomuscular'!$H$55</c:f>
              <c:strCache>
                <c:ptCount val="1"/>
                <c:pt idx="0">
                  <c:v>Resultado Cobertura</c:v>
                </c:pt>
              </c:strCache>
            </c:strRef>
          </c:tx>
          <c:spPr>
            <a:solidFill>
              <a:srgbClr val="99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 Osteomuscular'!$S$50:$AD$50</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'4 Osteomuscular'!$S$55:$AD$55</c:f>
              <c:numCache>
                <c:formatCode>0%</c:formatCode>
                <c:ptCount val="12"/>
                <c:pt idx="0">
                  <c:v>0.73333333333333328</c:v>
                </c:pt>
                <c:pt idx="1">
                  <c:v>0.8</c:v>
                </c:pt>
                <c:pt idx="2">
                  <c:v>0.9</c:v>
                </c:pt>
                <c:pt idx="3">
                  <c:v>1</c:v>
                </c:pt>
                <c:pt idx="4">
                  <c:v>1</c:v>
                </c:pt>
                <c:pt idx="5">
                  <c:v>1</c:v>
                </c:pt>
                <c:pt idx="6">
                  <c:v>1</c:v>
                </c:pt>
                <c:pt idx="7">
                  <c:v>1</c:v>
                </c:pt>
                <c:pt idx="8">
                  <c:v>1</c:v>
                </c:pt>
                <c:pt idx="9">
                  <c:v>1</c:v>
                </c:pt>
                <c:pt idx="10">
                  <c:v>1</c:v>
                </c:pt>
                <c:pt idx="11">
                  <c:v>1</c:v>
                </c:pt>
              </c:numCache>
            </c:numRef>
          </c:val>
          <c:extLst xmlns:c16r2="http://schemas.microsoft.com/office/drawing/2015/06/chart">
            <c:ext xmlns:c16="http://schemas.microsoft.com/office/drawing/2014/chart" uri="{C3380CC4-5D6E-409C-BE32-E72D297353CC}">
              <c16:uniqueId val="{00000000-A170-4128-B7E3-F504BC2873CB}"/>
            </c:ext>
          </c:extLst>
        </c:ser>
        <c:dLbls>
          <c:showLegendKey val="0"/>
          <c:showVal val="0"/>
          <c:showCatName val="0"/>
          <c:showSerName val="0"/>
          <c:showPercent val="0"/>
          <c:showBubbleSize val="0"/>
        </c:dLbls>
        <c:gapWidth val="75"/>
        <c:overlap val="-25"/>
        <c:axId val="53585568"/>
        <c:axId val="53561632"/>
      </c:barChart>
      <c:catAx>
        <c:axId val="53585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61632"/>
        <c:crosses val="autoZero"/>
        <c:auto val="1"/>
        <c:lblAlgn val="ctr"/>
        <c:lblOffset val="100"/>
        <c:noMultiLvlLbl val="0"/>
      </c:catAx>
      <c:valAx>
        <c:axId val="53561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855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rgbClr val="990000"/>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Aprendizaje Sobre</a:t>
            </a:r>
            <a:r>
              <a:rPr lang="en-US" baseline="0"/>
              <a:t> Temas Relacionados con Riesgo Ergonómico</a:t>
            </a:r>
          </a:p>
        </c:rich>
      </c:tx>
      <c:overlay val="0"/>
      <c:spPr>
        <a:noFill/>
        <a:ln>
          <a:noFill/>
        </a:ln>
        <a:effectLst/>
      </c:spPr>
    </c:title>
    <c:autoTitleDeleted val="0"/>
    <c:plotArea>
      <c:layout/>
      <c:barChart>
        <c:barDir val="col"/>
        <c:grouping val="clustered"/>
        <c:varyColors val="0"/>
        <c:ser>
          <c:idx val="0"/>
          <c:order val="0"/>
          <c:tx>
            <c:strRef>
              <c:f>'4 Osteomuscular'!$H$58</c:f>
              <c:strCache>
                <c:ptCount val="1"/>
                <c:pt idx="0">
                  <c:v>Resultado Eficacia</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 Osteomuscular'!$S$50:$AD$50</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'4 Osteomuscular'!$S$58:$AD$58</c:f>
              <c:numCache>
                <c:formatCode>0%</c:formatCode>
                <c:ptCount val="12"/>
                <c:pt idx="0">
                  <c:v>0.73333333333333328</c:v>
                </c:pt>
                <c:pt idx="1">
                  <c:v>0.8</c:v>
                </c:pt>
                <c:pt idx="2">
                  <c:v>0.9</c:v>
                </c:pt>
                <c:pt idx="3">
                  <c:v>1</c:v>
                </c:pt>
                <c:pt idx="4">
                  <c:v>1</c:v>
                </c:pt>
                <c:pt idx="5">
                  <c:v>1</c:v>
                </c:pt>
                <c:pt idx="6">
                  <c:v>1</c:v>
                </c:pt>
                <c:pt idx="7">
                  <c:v>1</c:v>
                </c:pt>
                <c:pt idx="8">
                  <c:v>1</c:v>
                </c:pt>
                <c:pt idx="9">
                  <c:v>1</c:v>
                </c:pt>
                <c:pt idx="10">
                  <c:v>1</c:v>
                </c:pt>
                <c:pt idx="11">
                  <c:v>1</c:v>
                </c:pt>
              </c:numCache>
            </c:numRef>
          </c:val>
          <c:extLst xmlns:c16r2="http://schemas.microsoft.com/office/drawing/2015/06/chart">
            <c:ext xmlns:c16="http://schemas.microsoft.com/office/drawing/2014/chart" uri="{C3380CC4-5D6E-409C-BE32-E72D297353CC}">
              <c16:uniqueId val="{00000000-6382-41FD-91A4-161EDAE9EF27}"/>
            </c:ext>
          </c:extLst>
        </c:ser>
        <c:dLbls>
          <c:showLegendKey val="0"/>
          <c:showVal val="0"/>
          <c:showCatName val="0"/>
          <c:showSerName val="0"/>
          <c:showPercent val="0"/>
          <c:showBubbleSize val="0"/>
        </c:dLbls>
        <c:gapWidth val="75"/>
        <c:overlap val="-25"/>
        <c:axId val="53587200"/>
        <c:axId val="53557824"/>
      </c:barChart>
      <c:catAx>
        <c:axId val="53587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57824"/>
        <c:crosses val="autoZero"/>
        <c:auto val="1"/>
        <c:lblAlgn val="ctr"/>
        <c:lblOffset val="100"/>
        <c:noMultiLvlLbl val="0"/>
      </c:catAx>
      <c:valAx>
        <c:axId val="535578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872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rgbClr val="FF0000"/>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Efectividad</a:t>
            </a:r>
            <a:r>
              <a:rPr lang="en-US" baseline="0"/>
              <a:t> del Programa de Gestión de Prevención de Lesiones Osteomusculares y Desordenes Músculo Esqueléticos</a:t>
            </a:r>
            <a:endParaRPr lang="en-US"/>
          </a:p>
        </c:rich>
      </c:tx>
      <c:overlay val="0"/>
      <c:spPr>
        <a:noFill/>
        <a:ln>
          <a:noFill/>
        </a:ln>
        <a:effectLst/>
      </c:spPr>
    </c:title>
    <c:autoTitleDeleted val="0"/>
    <c:plotArea>
      <c:layout/>
      <c:barChart>
        <c:barDir val="col"/>
        <c:grouping val="clustered"/>
        <c:varyColors val="0"/>
        <c:ser>
          <c:idx val="0"/>
          <c:order val="0"/>
          <c:tx>
            <c:strRef>
              <c:f>'4 Osteomuscular'!$H$62</c:f>
              <c:strCache>
                <c:ptCount val="1"/>
                <c:pt idx="0">
                  <c:v>RESULTADO DE EFECTIVIDAD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 Osteomuscular'!$S$50:$AD$50</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'4 Osteomuscular'!$S$62:$AD$62</c:f>
              <c:numCache>
                <c:formatCode>0%</c:formatCode>
                <c:ptCount val="12"/>
                <c:pt idx="0">
                  <c:v>0.8666666666666667</c:v>
                </c:pt>
                <c:pt idx="1">
                  <c:v>0.77500000000000002</c:v>
                </c:pt>
                <c:pt idx="2">
                  <c:v>0.95</c:v>
                </c:pt>
                <c:pt idx="3">
                  <c:v>0.75</c:v>
                </c:pt>
                <c:pt idx="4">
                  <c:v>0.75</c:v>
                </c:pt>
                <c:pt idx="5">
                  <c:v>0.75</c:v>
                </c:pt>
                <c:pt idx="6">
                  <c:v>0.75</c:v>
                </c:pt>
                <c:pt idx="7">
                  <c:v>0.75</c:v>
                </c:pt>
                <c:pt idx="8">
                  <c:v>0.75</c:v>
                </c:pt>
                <c:pt idx="9">
                  <c:v>0.75</c:v>
                </c:pt>
                <c:pt idx="10">
                  <c:v>0.75</c:v>
                </c:pt>
                <c:pt idx="11">
                  <c:v>0.75</c:v>
                </c:pt>
              </c:numCache>
            </c:numRef>
          </c:val>
          <c:extLst xmlns:c16r2="http://schemas.microsoft.com/office/drawing/2015/06/chart">
            <c:ext xmlns:c16="http://schemas.microsoft.com/office/drawing/2014/chart" uri="{C3380CC4-5D6E-409C-BE32-E72D297353CC}">
              <c16:uniqueId val="{00000000-F587-4E21-BACE-482C4B6C47AE}"/>
            </c:ext>
          </c:extLst>
        </c:ser>
        <c:dLbls>
          <c:showLegendKey val="0"/>
          <c:showVal val="0"/>
          <c:showCatName val="0"/>
          <c:showSerName val="0"/>
          <c:showPercent val="0"/>
          <c:showBubbleSize val="0"/>
        </c:dLbls>
        <c:gapWidth val="75"/>
        <c:overlap val="-25"/>
        <c:axId val="53558368"/>
        <c:axId val="53562720"/>
      </c:barChart>
      <c:catAx>
        <c:axId val="53558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62720"/>
        <c:crosses val="autoZero"/>
        <c:auto val="1"/>
        <c:lblAlgn val="ctr"/>
        <c:lblOffset val="100"/>
        <c:noMultiLvlLbl val="0"/>
      </c:catAx>
      <c:valAx>
        <c:axId val="535627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58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accent2"/>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Cumplimiento de Actividades del Programa de Gestión de Prevención de Lesiones Osteomusculares y Desordenes Músculo Esqueléticos</a:t>
            </a:r>
          </a:p>
        </c:rich>
      </c:tx>
      <c:overlay val="0"/>
      <c:spPr>
        <a:noFill/>
        <a:ln>
          <a:noFill/>
        </a:ln>
        <a:effectLst/>
      </c:spPr>
    </c:title>
    <c:autoTitleDeleted val="0"/>
    <c:plotArea>
      <c:layout/>
      <c:barChart>
        <c:barDir val="col"/>
        <c:grouping val="clustered"/>
        <c:varyColors val="0"/>
        <c:ser>
          <c:idx val="0"/>
          <c:order val="0"/>
          <c:tx>
            <c:strRef>
              <c:f>'4 Osteomuscular'!$H$61</c:f>
              <c:strCache>
                <c:ptCount val="1"/>
                <c:pt idx="0">
                  <c:v>Resultado Gestión</c:v>
                </c:pt>
              </c:strCache>
            </c:strRef>
          </c:tx>
          <c:spPr>
            <a:solidFill>
              <a:srgbClr val="0000F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 Osteomuscular'!$S$50:$AD$50</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'4 Osteomuscular'!$S$61:$AD$61</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CC6C-44C5-A7C1-9CCF497F0557}"/>
            </c:ext>
          </c:extLst>
        </c:ser>
        <c:dLbls>
          <c:showLegendKey val="0"/>
          <c:showVal val="0"/>
          <c:showCatName val="0"/>
          <c:showSerName val="0"/>
          <c:showPercent val="0"/>
          <c:showBubbleSize val="0"/>
        </c:dLbls>
        <c:gapWidth val="75"/>
        <c:overlap val="-25"/>
        <c:axId val="53570336"/>
        <c:axId val="53563808"/>
      </c:barChart>
      <c:catAx>
        <c:axId val="53570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63808"/>
        <c:crosses val="autoZero"/>
        <c:auto val="1"/>
        <c:lblAlgn val="ctr"/>
        <c:lblOffset val="100"/>
        <c:noMultiLvlLbl val="0"/>
      </c:catAx>
      <c:valAx>
        <c:axId val="535638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70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rgbClr val="0000FF"/>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Cobertura</a:t>
            </a:r>
          </a:p>
        </c:rich>
      </c:tx>
      <c:layout/>
      <c:overlay val="0"/>
      <c:spPr>
        <a:noFill/>
        <a:ln>
          <a:noFill/>
        </a:ln>
        <a:effectLst/>
      </c:spPr>
    </c:title>
    <c:autoTitleDeleted val="0"/>
    <c:plotArea>
      <c:layout/>
      <c:barChart>
        <c:barDir val="col"/>
        <c:grouping val="clustered"/>
        <c:varyColors val="0"/>
        <c:ser>
          <c:idx val="0"/>
          <c:order val="0"/>
          <c:invertIfNegative val="0"/>
          <c:cat>
            <c:strRef>
              <c:f>'Formato Programa (2)'!$W$124:$AH$124</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'Formato Programa'!#REF!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3A10-4D2B-BAD5-2BDDA0D6C7E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'Formato Programa'!#REF!</c15:sqref>
                        </c15:formulaRef>
                      </c:ext>
                    </c:extLst>
                    <c:strCache>
                      <c:ptCount val="1"/>
                      <c:pt idx="0">
                        <c:v>#¡REF!</c:v>
                      </c:pt>
                    </c:strCache>
                  </c:strRef>
                </c15:tx>
              </c15:filteredSeriesTitle>
            </c:ext>
          </c:extLst>
        </c:ser>
        <c:dLbls>
          <c:showLegendKey val="0"/>
          <c:showVal val="0"/>
          <c:showCatName val="0"/>
          <c:showSerName val="0"/>
          <c:showPercent val="0"/>
          <c:showBubbleSize val="0"/>
        </c:dLbls>
        <c:gapWidth val="75"/>
        <c:overlap val="-25"/>
        <c:axId val="53567072"/>
        <c:axId val="53570880"/>
      </c:barChart>
      <c:catAx>
        <c:axId val="53567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70880"/>
        <c:crosses val="autoZero"/>
        <c:auto val="1"/>
        <c:lblAlgn val="ctr"/>
        <c:lblOffset val="100"/>
        <c:noMultiLvlLbl val="0"/>
      </c:catAx>
      <c:valAx>
        <c:axId val="535708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6707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rgbClr val="990000"/>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Eficacia</a:t>
            </a:r>
            <a:endParaRPr lang="en-US" baseline="0"/>
          </a:p>
        </c:rich>
      </c:tx>
      <c:layout/>
      <c:overlay val="0"/>
      <c:spPr>
        <a:noFill/>
        <a:ln>
          <a:noFill/>
        </a:ln>
        <a:effectLst/>
      </c:spPr>
    </c:title>
    <c:autoTitleDeleted val="0"/>
    <c:plotArea>
      <c:layout/>
      <c:barChart>
        <c:barDir val="col"/>
        <c:grouping val="clustered"/>
        <c:varyColors val="0"/>
        <c:ser>
          <c:idx val="0"/>
          <c:order val="0"/>
          <c:tx>
            <c:strRef>
              <c:f>'Formato Programa (2)'!$I$128:$V$128</c:f>
              <c:strCache>
                <c:ptCount val="14"/>
                <c:pt idx="0">
                  <c:v>Resultado Eficacia</c:v>
                </c:pt>
              </c:strCache>
            </c:strRef>
          </c:tx>
          <c:invertIfNegative val="0"/>
          <c:cat>
            <c:strRef>
              <c:extLst>
                <c:ext xmlns:c15="http://schemas.microsoft.com/office/drawing/2012/chart" uri="{02D57815-91ED-43cb-92C2-25804820EDAC}">
                  <c15:fullRef>
                    <c15:sqref>'Formato Programa (2)'!$W$127:$AH$127</c15:sqref>
                  </c15:fullRef>
                </c:ext>
              </c:extLst>
              <c:f>('Formato Programa (2)'!$W$127:$Y$127,'Formato Programa (2)'!$AB$127:$AH$127)</c:f>
              <c:strCache>
                <c:ptCount val="8"/>
                <c:pt idx="0">
                  <c:v>1re Trimestre</c:v>
                </c:pt>
                <c:pt idx="4">
                  <c:v>3re Trimestre</c:v>
                </c:pt>
                <c:pt idx="7">
                  <c:v>4re Trimestre</c:v>
                </c:pt>
              </c:strCache>
            </c:strRef>
          </c:cat>
          <c:val>
            <c:numRef>
              <c:extLst>
                <c:ext xmlns:c15="http://schemas.microsoft.com/office/drawing/2012/chart" uri="{02D57815-91ED-43cb-92C2-25804820EDAC}">
                  <c15:fullRef>
                    <c15:sqref>'Formato Programa (2)'!$W$128:$AH$128</c15:sqref>
                  </c15:fullRef>
                </c:ext>
              </c:extLst>
              <c:f>('Formato Programa (2)'!$W$128:$Y$128,'Formato Programa (2)'!$AB$128:$AH$128)</c:f>
              <c:numCache>
                <c:formatCode>0%</c:formatCode>
                <c:ptCount val="10"/>
                <c:pt idx="0">
                  <c:v>0</c:v>
                </c:pt>
                <c:pt idx="4">
                  <c:v>0</c:v>
                </c:pt>
                <c:pt idx="7">
                  <c:v>0</c:v>
                </c:pt>
              </c:numCache>
            </c:numRef>
          </c:val>
          <c:extLst xmlns:c16r2="http://schemas.microsoft.com/office/drawing/2015/06/chart">
            <c:ext xmlns:c16="http://schemas.microsoft.com/office/drawing/2014/chart" uri="{C3380CC4-5D6E-409C-BE32-E72D297353CC}">
              <c16:uniqueId val="{00000000-363E-4F2A-9C47-74791BAA6059}"/>
            </c:ext>
          </c:extLst>
        </c:ser>
        <c:dLbls>
          <c:showLegendKey val="0"/>
          <c:showVal val="0"/>
          <c:showCatName val="0"/>
          <c:showSerName val="0"/>
          <c:showPercent val="0"/>
          <c:showBubbleSize val="0"/>
        </c:dLbls>
        <c:gapWidth val="75"/>
        <c:axId val="53571424"/>
        <c:axId val="76188976"/>
      </c:barChart>
      <c:catAx>
        <c:axId val="53571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88976"/>
        <c:crosses val="autoZero"/>
        <c:auto val="1"/>
        <c:lblAlgn val="ctr"/>
        <c:lblOffset val="100"/>
        <c:noMultiLvlLbl val="0"/>
      </c:catAx>
      <c:valAx>
        <c:axId val="761889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57142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rgbClr val="FF0000"/>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Efectividad</a:t>
            </a:r>
          </a:p>
        </c:rich>
      </c:tx>
      <c:layout/>
      <c:overlay val="0"/>
      <c:spPr>
        <a:noFill/>
        <a:ln>
          <a:noFill/>
        </a:ln>
        <a:effectLst/>
      </c:spPr>
    </c:title>
    <c:autoTitleDeleted val="0"/>
    <c:plotArea>
      <c:layout/>
      <c:barChart>
        <c:barDir val="col"/>
        <c:grouping val="clustered"/>
        <c:varyColors val="0"/>
        <c:ser>
          <c:idx val="0"/>
          <c:order val="0"/>
          <c:tx>
            <c:strRef>
              <c:f>'Formato Programa (2)'!$I$133</c:f>
              <c:strCache>
                <c:ptCount val="1"/>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'Formato Programa (2)'!$W$124:$AH$124</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'Formato Programa (2)'!$W$133:$AH$133</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6E51-4FAA-A7EA-C44CF85FF64B}"/>
            </c:ext>
          </c:extLst>
        </c:ser>
        <c:dLbls>
          <c:showLegendKey val="0"/>
          <c:showVal val="0"/>
          <c:showCatName val="0"/>
          <c:showSerName val="0"/>
          <c:showPercent val="0"/>
          <c:showBubbleSize val="0"/>
        </c:dLbls>
        <c:gapWidth val="75"/>
        <c:overlap val="-25"/>
        <c:axId val="76190608"/>
        <c:axId val="76198224"/>
      </c:barChart>
      <c:catAx>
        <c:axId val="76190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98224"/>
        <c:crosses val="autoZero"/>
        <c:auto val="1"/>
        <c:lblAlgn val="ctr"/>
        <c:lblOffset val="100"/>
        <c:noMultiLvlLbl val="0"/>
      </c:catAx>
      <c:valAx>
        <c:axId val="761982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9060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accent2"/>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Eficacia</a:t>
            </a:r>
            <a:endParaRPr lang="en-US" baseline="0"/>
          </a:p>
        </c:rich>
      </c:tx>
      <c:layout/>
      <c:overlay val="0"/>
      <c:spPr>
        <a:noFill/>
        <a:ln>
          <a:noFill/>
        </a:ln>
        <a:effectLst/>
      </c:spPr>
    </c:title>
    <c:autoTitleDeleted val="0"/>
    <c:plotArea>
      <c:layout/>
      <c:barChart>
        <c:barDir val="col"/>
        <c:grouping val="clustered"/>
        <c:varyColors val="0"/>
        <c:ser>
          <c:idx val="0"/>
          <c:order val="0"/>
          <c:tx>
            <c:strRef>
              <c:f>'Formato Programa (2)'!$I$128:$V$128</c:f>
              <c:strCache>
                <c:ptCount val="14"/>
              </c:strCache>
            </c:strRef>
          </c:tx>
          <c:invertIfNegative val="0"/>
          <c:cat>
            <c:strRef>
              <c:f>'Formato Programa (2)'!$W$131:$AH$131</c:f>
              <c:strCache>
                <c:ptCount val="10"/>
                <c:pt idx="0">
                  <c:v>1re Trimestre</c:v>
                </c:pt>
                <c:pt idx="3">
                  <c:v>2re Trimestre</c:v>
                </c:pt>
                <c:pt idx="6">
                  <c:v>3re Trimestre</c:v>
                </c:pt>
                <c:pt idx="9">
                  <c:v>4re Trimestre</c:v>
                </c:pt>
              </c:strCache>
            </c:strRef>
          </c:cat>
          <c:val>
            <c:numRef>
              <c:f>'Formato Programa (2)'!$W$132:$AH$132</c:f>
              <c:numCache>
                <c:formatCode>0%</c:formatCode>
                <c:ptCount val="12"/>
                <c:pt idx="0">
                  <c:v>0</c:v>
                </c:pt>
                <c:pt idx="3">
                  <c:v>0</c:v>
                </c:pt>
                <c:pt idx="6">
                  <c:v>0</c:v>
                </c:pt>
                <c:pt idx="9">
                  <c:v>0</c:v>
                </c:pt>
              </c:numCache>
            </c:numRef>
          </c:val>
          <c:extLst xmlns:c16r2="http://schemas.microsoft.com/office/drawing/2015/06/chart">
            <c:ext xmlns:c16="http://schemas.microsoft.com/office/drawing/2014/chart" uri="{C3380CC4-5D6E-409C-BE32-E72D297353CC}">
              <c16:uniqueId val="{00000000-AC82-4AC1-8B49-6201271513FC}"/>
            </c:ext>
          </c:extLst>
        </c:ser>
        <c:dLbls>
          <c:showLegendKey val="0"/>
          <c:showVal val="0"/>
          <c:showCatName val="0"/>
          <c:showSerName val="0"/>
          <c:showPercent val="0"/>
          <c:showBubbleSize val="0"/>
        </c:dLbls>
        <c:gapWidth val="75"/>
        <c:axId val="76192240"/>
        <c:axId val="76187888"/>
      </c:barChart>
      <c:catAx>
        <c:axId val="76192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87888"/>
        <c:crosses val="autoZero"/>
        <c:auto val="1"/>
        <c:lblAlgn val="ctr"/>
        <c:lblOffset val="100"/>
        <c:noMultiLvlLbl val="0"/>
      </c:catAx>
      <c:valAx>
        <c:axId val="761878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9224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rgbClr val="FF0000"/>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Cobertura</a:t>
            </a:r>
          </a:p>
        </c:rich>
      </c:tx>
      <c:layout/>
      <c:overlay val="0"/>
      <c:spPr>
        <a:noFill/>
        <a:ln>
          <a:noFill/>
        </a:ln>
        <a:effectLst/>
      </c:spPr>
    </c:title>
    <c:autoTitleDeleted val="0"/>
    <c:plotArea>
      <c:layout/>
      <c:barChart>
        <c:barDir val="col"/>
        <c:grouping val="clustered"/>
        <c:varyColors val="0"/>
        <c:ser>
          <c:idx val="0"/>
          <c:order val="0"/>
          <c:invertIfNegative val="0"/>
          <c:cat>
            <c:strRef>
              <c:f>'Formato Programa'!$W$242:$AH$242</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'Formato Programa'!#REF!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C1E6-4BE2-8F86-C033C0FED641}"/>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'Formato Programa'!#REF!</c15:sqref>
                        </c15:formulaRef>
                      </c:ext>
                    </c:extLst>
                    <c:strCache>
                      <c:ptCount val="1"/>
                      <c:pt idx="0">
                        <c:v>#¡REF!</c:v>
                      </c:pt>
                    </c:strCache>
                  </c:strRef>
                </c15:tx>
              </c15:filteredSeriesTitle>
            </c:ext>
          </c:extLst>
        </c:ser>
        <c:dLbls>
          <c:showLegendKey val="0"/>
          <c:showVal val="0"/>
          <c:showCatName val="0"/>
          <c:showSerName val="0"/>
          <c:showPercent val="0"/>
          <c:showBubbleSize val="0"/>
        </c:dLbls>
        <c:gapWidth val="75"/>
        <c:overlap val="-25"/>
        <c:axId val="76196048"/>
        <c:axId val="76188432"/>
      </c:barChart>
      <c:catAx>
        <c:axId val="76196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88432"/>
        <c:crosses val="autoZero"/>
        <c:auto val="1"/>
        <c:lblAlgn val="ctr"/>
        <c:lblOffset val="100"/>
        <c:noMultiLvlLbl val="0"/>
      </c:catAx>
      <c:valAx>
        <c:axId val="761884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9604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rgbClr val="990000"/>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Eficacia</a:t>
            </a:r>
            <a:endParaRPr lang="en-US" baseline="0"/>
          </a:p>
        </c:rich>
      </c:tx>
      <c:layout/>
      <c:overlay val="0"/>
      <c:spPr>
        <a:noFill/>
        <a:ln>
          <a:noFill/>
        </a:ln>
        <a:effectLst/>
      </c:spPr>
    </c:title>
    <c:autoTitleDeleted val="0"/>
    <c:plotArea>
      <c:layout/>
      <c:barChart>
        <c:barDir val="col"/>
        <c:grouping val="clustered"/>
        <c:varyColors val="0"/>
        <c:ser>
          <c:idx val="0"/>
          <c:order val="0"/>
          <c:tx>
            <c:strRef>
              <c:f>'Formato Programa'!$I$246:$V$246</c:f>
              <c:strCache>
                <c:ptCount val="14"/>
                <c:pt idx="0">
                  <c:v>Resultado Eficacia</c:v>
                </c:pt>
              </c:strCache>
            </c:strRef>
          </c:tx>
          <c:invertIfNegative val="0"/>
          <c:cat>
            <c:strRef>
              <c:extLst>
                <c:ext xmlns:c15="http://schemas.microsoft.com/office/drawing/2012/chart" uri="{02D57815-91ED-43cb-92C2-25804820EDAC}">
                  <c15:fullRef>
                    <c15:sqref>'Formato Programa'!$W$245:$AH$245</c15:sqref>
                  </c15:fullRef>
                </c:ext>
              </c:extLst>
              <c:f>('Formato Programa'!$W$245:$Y$245,'Formato Programa'!$AB$245:$AH$245)</c:f>
              <c:strCache>
                <c:ptCount val="8"/>
                <c:pt idx="0">
                  <c:v>1re Trimestre</c:v>
                </c:pt>
                <c:pt idx="4">
                  <c:v>3re Trimestre</c:v>
                </c:pt>
                <c:pt idx="7">
                  <c:v>4re Trimestre</c:v>
                </c:pt>
              </c:strCache>
            </c:strRef>
          </c:cat>
          <c:val>
            <c:numRef>
              <c:extLst>
                <c:ext xmlns:c15="http://schemas.microsoft.com/office/drawing/2012/chart" uri="{02D57815-91ED-43cb-92C2-25804820EDAC}">
                  <c15:fullRef>
                    <c15:sqref>'Formato Programa'!$W$246:$AH$246</c15:sqref>
                  </c15:fullRef>
                </c:ext>
              </c:extLst>
              <c:f>('Formato Programa'!$W$246:$Y$246,'Formato Programa'!$AB$246:$AH$246)</c:f>
              <c:numCache>
                <c:formatCode>0%</c:formatCode>
                <c:ptCount val="10"/>
                <c:pt idx="0">
                  <c:v>1</c:v>
                </c:pt>
                <c:pt idx="4">
                  <c:v>0</c:v>
                </c:pt>
                <c:pt idx="7">
                  <c:v>0</c:v>
                </c:pt>
              </c:numCache>
            </c:numRef>
          </c:val>
          <c:extLst xmlns:c16r2="http://schemas.microsoft.com/office/drawing/2015/06/chart">
            <c:ext xmlns:c16="http://schemas.microsoft.com/office/drawing/2014/chart" uri="{C3380CC4-5D6E-409C-BE32-E72D297353CC}">
              <c16:uniqueId val="{00000001-1885-4CFD-9ECB-458DFE3F601C}"/>
            </c:ext>
          </c:extLst>
        </c:ser>
        <c:dLbls>
          <c:showLegendKey val="0"/>
          <c:showVal val="0"/>
          <c:showCatName val="0"/>
          <c:showSerName val="0"/>
          <c:showPercent val="0"/>
          <c:showBubbleSize val="0"/>
        </c:dLbls>
        <c:gapWidth val="75"/>
        <c:axId val="76193872"/>
        <c:axId val="76196592"/>
      </c:barChart>
      <c:catAx>
        <c:axId val="76193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96592"/>
        <c:crosses val="autoZero"/>
        <c:auto val="1"/>
        <c:lblAlgn val="ctr"/>
        <c:lblOffset val="100"/>
        <c:noMultiLvlLbl val="0"/>
      </c:catAx>
      <c:valAx>
        <c:axId val="761965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9387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rgbClr val="FF0000"/>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Efectividad</a:t>
            </a:r>
          </a:p>
        </c:rich>
      </c:tx>
      <c:layout/>
      <c:overlay val="0"/>
      <c:spPr>
        <a:noFill/>
        <a:ln>
          <a:noFill/>
        </a:ln>
        <a:effectLst/>
      </c:spPr>
    </c:title>
    <c:autoTitleDeleted val="0"/>
    <c:plotArea>
      <c:layout/>
      <c:barChart>
        <c:barDir val="col"/>
        <c:grouping val="clustered"/>
        <c:varyColors val="0"/>
        <c:ser>
          <c:idx val="0"/>
          <c:order val="0"/>
          <c:tx>
            <c:strRef>
              <c:f>'Formato Programa'!$I$251</c:f>
              <c:strCache>
                <c:ptCount val="1"/>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'Formato Programa'!$W$242:$AH$242</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'Formato Programa'!$W$251:$AH$251</c:f>
              <c:numCache>
                <c:formatCode>0%</c:formatCode>
                <c:ptCount val="12"/>
                <c:pt idx="0">
                  <c:v>0.5</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A61E-4B90-9AA6-CEB7905E2766}"/>
            </c:ext>
          </c:extLst>
        </c:ser>
        <c:dLbls>
          <c:showLegendKey val="0"/>
          <c:showVal val="0"/>
          <c:showCatName val="0"/>
          <c:showSerName val="0"/>
          <c:showPercent val="0"/>
          <c:showBubbleSize val="0"/>
        </c:dLbls>
        <c:gapWidth val="75"/>
        <c:overlap val="-25"/>
        <c:axId val="76197136"/>
        <c:axId val="76197680"/>
      </c:barChart>
      <c:catAx>
        <c:axId val="76197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97680"/>
        <c:crosses val="autoZero"/>
        <c:auto val="1"/>
        <c:lblAlgn val="ctr"/>
        <c:lblOffset val="100"/>
        <c:noMultiLvlLbl val="0"/>
      </c:catAx>
      <c:valAx>
        <c:axId val="761976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971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accent2"/>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Eficacia</a:t>
            </a:r>
            <a:endParaRPr lang="en-US" baseline="0"/>
          </a:p>
        </c:rich>
      </c:tx>
      <c:layout/>
      <c:overlay val="0"/>
      <c:spPr>
        <a:noFill/>
        <a:ln>
          <a:noFill/>
        </a:ln>
        <a:effectLst/>
      </c:spPr>
    </c:title>
    <c:autoTitleDeleted val="0"/>
    <c:plotArea>
      <c:layout/>
      <c:barChart>
        <c:barDir val="col"/>
        <c:grouping val="clustered"/>
        <c:varyColors val="0"/>
        <c:ser>
          <c:idx val="0"/>
          <c:order val="0"/>
          <c:tx>
            <c:strRef>
              <c:f>'Formato Programa'!$I$246:$V$246</c:f>
              <c:strCache>
                <c:ptCount val="14"/>
              </c:strCache>
            </c:strRef>
          </c:tx>
          <c:invertIfNegative val="0"/>
          <c:cat>
            <c:strRef>
              <c:f>'Formato Programa'!$W$249:$AH$249</c:f>
              <c:strCache>
                <c:ptCount val="10"/>
                <c:pt idx="0">
                  <c:v>1re Trimestre</c:v>
                </c:pt>
                <c:pt idx="3">
                  <c:v>2re Trimestre</c:v>
                </c:pt>
                <c:pt idx="6">
                  <c:v>3re Trimestre</c:v>
                </c:pt>
                <c:pt idx="9">
                  <c:v>4re Trimestre</c:v>
                </c:pt>
              </c:strCache>
            </c:strRef>
          </c:cat>
          <c:val>
            <c:numRef>
              <c:f>'Formato Programa'!$W$250:$AH$250</c:f>
              <c:numCache>
                <c:formatCode>0%</c:formatCode>
                <c:ptCount val="12"/>
                <c:pt idx="0">
                  <c:v>0</c:v>
                </c:pt>
                <c:pt idx="3">
                  <c:v>0</c:v>
                </c:pt>
                <c:pt idx="6">
                  <c:v>0</c:v>
                </c:pt>
                <c:pt idx="9">
                  <c:v>0</c:v>
                </c:pt>
              </c:numCache>
            </c:numRef>
          </c:val>
          <c:extLst xmlns:c16r2="http://schemas.microsoft.com/office/drawing/2015/06/chart">
            <c:ext xmlns:c16="http://schemas.microsoft.com/office/drawing/2014/chart" uri="{C3380CC4-5D6E-409C-BE32-E72D297353CC}">
              <c16:uniqueId val="{00000000-C9C8-4331-B6A6-FA6D2CC72206}"/>
            </c:ext>
          </c:extLst>
        </c:ser>
        <c:dLbls>
          <c:showLegendKey val="0"/>
          <c:showVal val="0"/>
          <c:showCatName val="0"/>
          <c:showSerName val="0"/>
          <c:showPercent val="0"/>
          <c:showBubbleSize val="0"/>
        </c:dLbls>
        <c:gapWidth val="75"/>
        <c:axId val="76198768"/>
        <c:axId val="76189520"/>
      </c:barChart>
      <c:catAx>
        <c:axId val="76198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89520"/>
        <c:crosses val="autoZero"/>
        <c:auto val="1"/>
        <c:lblAlgn val="ctr"/>
        <c:lblOffset val="100"/>
        <c:noMultiLvlLbl val="0"/>
      </c:catAx>
      <c:valAx>
        <c:axId val="761895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619876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rgbClr val="FF0000"/>
      </a:solid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image" Target="../media/image4.JPG"/><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image" Target="../media/image3.jpeg"/><Relationship Id="rId5" Type="http://schemas.openxmlformats.org/officeDocument/2006/relationships/image" Target="../media/image2.png"/><Relationship Id="rId4" Type="http://schemas.openxmlformats.org/officeDocument/2006/relationships/chart" Target="../charts/chart9.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3.jpeg"/><Relationship Id="rId6" Type="http://schemas.openxmlformats.org/officeDocument/2006/relationships/image" Target="../media/image5.jpeg"/><Relationship Id="rId5" Type="http://schemas.openxmlformats.org/officeDocument/2006/relationships/chart" Target="../charts/chart13.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93231</xdr:colOff>
      <xdr:row>0</xdr:row>
      <xdr:rowOff>234154</xdr:rowOff>
    </xdr:from>
    <xdr:to>
      <xdr:col>6</xdr:col>
      <xdr:colOff>250030</xdr:colOff>
      <xdr:row>3</xdr:row>
      <xdr:rowOff>491336</xdr:rowOff>
    </xdr:to>
    <xdr:pic>
      <xdr:nvPicPr>
        <xdr:cNvPr id="2" name="2 Imagen" descr="C:\Users\l.gonzalez\Documents\Logo Setip Nuevo.png">
          <a:extLst>
            <a:ext uri="{FF2B5EF4-FFF2-40B4-BE49-F238E27FC236}">
              <a16:creationId xmlns:a16="http://schemas.microsoft.com/office/drawing/2014/main" xmlns="" id="{00000000-0008-0000-05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3309" b="8614"/>
        <a:stretch/>
      </xdr:blipFill>
      <xdr:spPr bwMode="auto">
        <a:xfrm>
          <a:off x="93231" y="234154"/>
          <a:ext cx="2347549" cy="10572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47629</xdr:colOff>
      <xdr:row>64</xdr:row>
      <xdr:rowOff>3572</xdr:rowOff>
    </xdr:from>
    <xdr:to>
      <xdr:col>15</xdr:col>
      <xdr:colOff>95254</xdr:colOff>
      <xdr:row>78</xdr:row>
      <xdr:rowOff>23812</xdr:rowOff>
    </xdr:to>
    <xdr:graphicFrame macro="">
      <xdr:nvGraphicFramePr>
        <xdr:cNvPr id="3" name="Gráfico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53581</xdr:colOff>
      <xdr:row>80</xdr:row>
      <xdr:rowOff>15478</xdr:rowOff>
    </xdr:from>
    <xdr:to>
      <xdr:col>15</xdr:col>
      <xdr:colOff>101206</xdr:colOff>
      <xdr:row>94</xdr:row>
      <xdr:rowOff>11906</xdr:rowOff>
    </xdr:to>
    <xdr:graphicFrame macro="">
      <xdr:nvGraphicFramePr>
        <xdr:cNvPr id="4" name="Gráfico 3">
          <a:extLst>
            <a:ext uri="{FF2B5EF4-FFF2-40B4-BE49-F238E27FC236}">
              <a16:creationId xmlns:a16="http://schemas.microsoft.com/office/drawing/2014/main" xmlns=""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65488</xdr:colOff>
      <xdr:row>96</xdr:row>
      <xdr:rowOff>3571</xdr:rowOff>
    </xdr:from>
    <xdr:to>
      <xdr:col>15</xdr:col>
      <xdr:colOff>113113</xdr:colOff>
      <xdr:row>110</xdr:row>
      <xdr:rowOff>23812</xdr:rowOff>
    </xdr:to>
    <xdr:graphicFrame macro="">
      <xdr:nvGraphicFramePr>
        <xdr:cNvPr id="5" name="Gráfico 4">
          <a:extLst>
            <a:ext uri="{FF2B5EF4-FFF2-40B4-BE49-F238E27FC236}">
              <a16:creationId xmlns:a16="http://schemas.microsoft.com/office/drawing/2014/main" xmlns=""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77394</xdr:colOff>
      <xdr:row>128</xdr:row>
      <xdr:rowOff>3572</xdr:rowOff>
    </xdr:from>
    <xdr:to>
      <xdr:col>15</xdr:col>
      <xdr:colOff>125019</xdr:colOff>
      <xdr:row>142</xdr:row>
      <xdr:rowOff>23812</xdr:rowOff>
    </xdr:to>
    <xdr:graphicFrame macro="">
      <xdr:nvGraphicFramePr>
        <xdr:cNvPr id="6" name="Gráfico 5">
          <a:extLst>
            <a:ext uri="{FF2B5EF4-FFF2-40B4-BE49-F238E27FC236}">
              <a16:creationId xmlns:a16="http://schemas.microsoft.com/office/drawing/2014/main" xmlns=""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77394</xdr:colOff>
      <xdr:row>112</xdr:row>
      <xdr:rowOff>3571</xdr:rowOff>
    </xdr:from>
    <xdr:to>
      <xdr:col>15</xdr:col>
      <xdr:colOff>125019</xdr:colOff>
      <xdr:row>126</xdr:row>
      <xdr:rowOff>0</xdr:rowOff>
    </xdr:to>
    <xdr:graphicFrame macro="">
      <xdr:nvGraphicFramePr>
        <xdr:cNvPr id="7" name="Gráfico 6">
          <a:extLst>
            <a:ext uri="{FF2B5EF4-FFF2-40B4-BE49-F238E27FC236}">
              <a16:creationId xmlns:a16="http://schemas.microsoft.com/office/drawing/2014/main" xmlns=""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53581</xdr:colOff>
      <xdr:row>138</xdr:row>
      <xdr:rowOff>0</xdr:rowOff>
    </xdr:from>
    <xdr:to>
      <xdr:col>19</xdr:col>
      <xdr:colOff>101206</xdr:colOff>
      <xdr:row>138</xdr:row>
      <xdr:rowOff>11906</xdr:rowOff>
    </xdr:to>
    <xdr:graphicFrame macro="">
      <xdr:nvGraphicFramePr>
        <xdr:cNvPr id="2" name="Gráfico 1">
          <a:extLst>
            <a:ext uri="{FF2B5EF4-FFF2-40B4-BE49-F238E27FC236}">
              <a16:creationId xmlns:a16="http://schemas.microsoft.com/office/drawing/2014/main" xmlns="" id="{39F51B56-DDC7-4DC1-ACED-23B4747AFC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65488</xdr:colOff>
      <xdr:row>140</xdr:row>
      <xdr:rowOff>3571</xdr:rowOff>
    </xdr:from>
    <xdr:to>
      <xdr:col>19</xdr:col>
      <xdr:colOff>113113</xdr:colOff>
      <xdr:row>154</xdr:row>
      <xdr:rowOff>23812</xdr:rowOff>
    </xdr:to>
    <xdr:graphicFrame macro="">
      <xdr:nvGraphicFramePr>
        <xdr:cNvPr id="3" name="Gráfico 4">
          <a:extLst>
            <a:ext uri="{FF2B5EF4-FFF2-40B4-BE49-F238E27FC236}">
              <a16:creationId xmlns:a16="http://schemas.microsoft.com/office/drawing/2014/main" xmlns="" id="{21A83124-743D-4F4D-B34C-BBDDE00C91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77394</xdr:colOff>
      <xdr:row>172</xdr:row>
      <xdr:rowOff>3572</xdr:rowOff>
    </xdr:from>
    <xdr:to>
      <xdr:col>19</xdr:col>
      <xdr:colOff>125019</xdr:colOff>
      <xdr:row>186</xdr:row>
      <xdr:rowOff>23812</xdr:rowOff>
    </xdr:to>
    <xdr:graphicFrame macro="">
      <xdr:nvGraphicFramePr>
        <xdr:cNvPr id="4" name="Gráfico 3">
          <a:extLst>
            <a:ext uri="{FF2B5EF4-FFF2-40B4-BE49-F238E27FC236}">
              <a16:creationId xmlns:a16="http://schemas.microsoft.com/office/drawing/2014/main" xmlns="" id="{CC17B451-194D-4C0D-9E27-CEC9A5AA44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156</xdr:row>
      <xdr:rowOff>0</xdr:rowOff>
    </xdr:from>
    <xdr:to>
      <xdr:col>19</xdr:col>
      <xdr:colOff>47625</xdr:colOff>
      <xdr:row>169</xdr:row>
      <xdr:rowOff>142705</xdr:rowOff>
    </xdr:to>
    <xdr:graphicFrame macro="">
      <xdr:nvGraphicFramePr>
        <xdr:cNvPr id="6" name="Gráfico 4">
          <a:extLst>
            <a:ext uri="{FF2B5EF4-FFF2-40B4-BE49-F238E27FC236}">
              <a16:creationId xmlns:a16="http://schemas.microsoft.com/office/drawing/2014/main" xmlns="" id="{98215215-3C09-47C5-A237-FBFCE4476B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317500</xdr:colOff>
      <xdr:row>0</xdr:row>
      <xdr:rowOff>96631</xdr:rowOff>
    </xdr:from>
    <xdr:ext cx="3009348" cy="635000"/>
    <xdr:pic>
      <xdr:nvPicPr>
        <xdr:cNvPr id="11" name="image4.png"/>
        <xdr:cNvPicPr preferRelativeResize="0"/>
      </xdr:nvPicPr>
      <xdr:blipFill>
        <a:blip xmlns:r="http://schemas.openxmlformats.org/officeDocument/2006/relationships" r:embed="rId5" cstate="print"/>
        <a:stretch>
          <a:fillRect/>
        </a:stretch>
      </xdr:blipFill>
      <xdr:spPr>
        <a:xfrm>
          <a:off x="317500" y="96631"/>
          <a:ext cx="3009348" cy="635000"/>
        </a:xfrm>
        <a:prstGeom prst="rect">
          <a:avLst/>
        </a:prstGeom>
        <a:noFill/>
      </xdr:spPr>
    </xdr:pic>
    <xdr:clientData fLocksWithSheet="0"/>
  </xdr:oneCellAnchor>
  <xdr:twoCellAnchor editAs="oneCell">
    <xdr:from>
      <xdr:col>19</xdr:col>
      <xdr:colOff>41413</xdr:colOff>
      <xdr:row>118</xdr:row>
      <xdr:rowOff>110436</xdr:rowOff>
    </xdr:from>
    <xdr:to>
      <xdr:col>21</xdr:col>
      <xdr:colOff>120916</xdr:colOff>
      <xdr:row>119</xdr:row>
      <xdr:rowOff>690218</xdr:rowOff>
    </xdr:to>
    <xdr:pic>
      <xdr:nvPicPr>
        <xdr:cNvPr id="5" name="Imagen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630978" y="49005436"/>
          <a:ext cx="1321895" cy="883478"/>
        </a:xfrm>
        <a:prstGeom prst="rect">
          <a:avLst/>
        </a:prstGeom>
      </xdr:spPr>
    </xdr:pic>
    <xdr:clientData/>
  </xdr:twoCellAnchor>
  <xdr:twoCellAnchor editAs="oneCell">
    <xdr:from>
      <xdr:col>26</xdr:col>
      <xdr:colOff>207066</xdr:colOff>
      <xdr:row>119</xdr:row>
      <xdr:rowOff>165653</xdr:rowOff>
    </xdr:from>
    <xdr:to>
      <xdr:col>37</xdr:col>
      <xdr:colOff>84069</xdr:colOff>
      <xdr:row>119</xdr:row>
      <xdr:rowOff>648805</xdr:rowOff>
    </xdr:to>
    <xdr:pic>
      <xdr:nvPicPr>
        <xdr:cNvPr id="7" name="Imagen 6"/>
        <xdr:cNvPicPr>
          <a:picLocks noChangeAspect="1"/>
        </xdr:cNvPicPr>
      </xdr:nvPicPr>
      <xdr:blipFill rotWithShape="1">
        <a:blip xmlns:r="http://schemas.openxmlformats.org/officeDocument/2006/relationships" r:embed="rId7">
          <a:biLevel thresh="50000"/>
          <a:extLst>
            <a:ext uri="{28A0092B-C50C-407E-A947-70E740481C1C}">
              <a14:useLocalDpi xmlns:a14="http://schemas.microsoft.com/office/drawing/2010/main" val="0"/>
            </a:ext>
          </a:extLst>
        </a:blip>
        <a:srcRect b="7773"/>
        <a:stretch/>
      </xdr:blipFill>
      <xdr:spPr>
        <a:xfrm>
          <a:off x="16717066" y="49364349"/>
          <a:ext cx="4391025" cy="4831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269575</xdr:colOff>
      <xdr:row>236</xdr:row>
      <xdr:rowOff>98844</xdr:rowOff>
    </xdr:from>
    <xdr:to>
      <xdr:col>19</xdr:col>
      <xdr:colOff>746973</xdr:colOff>
      <xdr:row>237</xdr:row>
      <xdr:rowOff>682925</xdr:rowOff>
    </xdr:to>
    <xdr:pic>
      <xdr:nvPicPr>
        <xdr:cNvPr id="5" name="Imagen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69150" y="76559434"/>
          <a:ext cx="1331054" cy="889599"/>
        </a:xfrm>
        <a:prstGeom prst="rect">
          <a:avLst/>
        </a:prstGeom>
      </xdr:spPr>
    </xdr:pic>
    <xdr:clientData/>
  </xdr:twoCellAnchor>
  <xdr:twoCellAnchor>
    <xdr:from>
      <xdr:col>2</xdr:col>
      <xdr:colOff>53581</xdr:colOff>
      <xdr:row>256</xdr:row>
      <xdr:rowOff>0</xdr:rowOff>
    </xdr:from>
    <xdr:to>
      <xdr:col>19</xdr:col>
      <xdr:colOff>101206</xdr:colOff>
      <xdr:row>256</xdr:row>
      <xdr:rowOff>11906</xdr:rowOff>
    </xdr:to>
    <xdr:graphicFrame macro="">
      <xdr:nvGraphicFramePr>
        <xdr:cNvPr id="4" name="Gráfico 3">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65488</xdr:colOff>
      <xdr:row>258</xdr:row>
      <xdr:rowOff>3571</xdr:rowOff>
    </xdr:from>
    <xdr:to>
      <xdr:col>19</xdr:col>
      <xdr:colOff>113113</xdr:colOff>
      <xdr:row>272</xdr:row>
      <xdr:rowOff>23812</xdr:rowOff>
    </xdr:to>
    <xdr:graphicFrame macro="">
      <xdr:nvGraphicFramePr>
        <xdr:cNvPr id="11" name="Gráfico 4">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77394</xdr:colOff>
      <xdr:row>290</xdr:row>
      <xdr:rowOff>3572</xdr:rowOff>
    </xdr:from>
    <xdr:to>
      <xdr:col>19</xdr:col>
      <xdr:colOff>125019</xdr:colOff>
      <xdr:row>304</xdr:row>
      <xdr:rowOff>23812</xdr:rowOff>
    </xdr:to>
    <xdr:graphicFrame macro="">
      <xdr:nvGraphicFramePr>
        <xdr:cNvPr id="6" name="Gráfico 5">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274</xdr:row>
      <xdr:rowOff>0</xdr:rowOff>
    </xdr:from>
    <xdr:to>
      <xdr:col>19</xdr:col>
      <xdr:colOff>47625</xdr:colOff>
      <xdr:row>287</xdr:row>
      <xdr:rowOff>142705</xdr:rowOff>
    </xdr:to>
    <xdr:graphicFrame macro="">
      <xdr:nvGraphicFramePr>
        <xdr:cNvPr id="3" name="Gráfico 4">
          <a:extLst>
            <a:ext uri="{FF2B5EF4-FFF2-40B4-BE49-F238E27FC236}">
              <a16:creationId xmlns:a16="http://schemas.microsoft.com/office/drawing/2014/main" xmlns="" id="{4F00E20F-C13A-45E6-B3B9-C1B5A3BD00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31</xdr:col>
      <xdr:colOff>188703</xdr:colOff>
      <xdr:row>236</xdr:row>
      <xdr:rowOff>233631</xdr:rowOff>
    </xdr:from>
    <xdr:to>
      <xdr:col>35</xdr:col>
      <xdr:colOff>78938</xdr:colOff>
      <xdr:row>237</xdr:row>
      <xdr:rowOff>655967</xdr:rowOff>
    </xdr:to>
    <xdr:pic>
      <xdr:nvPicPr>
        <xdr:cNvPr id="7" name="Imagen 6"/>
        <xdr:cNvPicPr>
          <a:picLocks noChangeAspect="1"/>
        </xdr:cNvPicPr>
      </xdr:nvPicPr>
      <xdr:blipFill>
        <a:blip xmlns:r="http://schemas.openxmlformats.org/officeDocument/2006/relationships" r:embed="rId6" cstate="print">
          <a:biLevel thresh="50000"/>
          <a:extLst>
            <a:ext uri="{28A0092B-C50C-407E-A947-70E740481C1C}">
              <a14:useLocalDpi xmlns:a14="http://schemas.microsoft.com/office/drawing/2010/main" val="0"/>
            </a:ext>
          </a:extLst>
        </a:blip>
        <a:stretch>
          <a:fillRect/>
        </a:stretch>
      </xdr:blipFill>
      <xdr:spPr>
        <a:xfrm>
          <a:off x="18942170" y="76694221"/>
          <a:ext cx="1327971" cy="7278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1871869</xdr:colOff>
      <xdr:row>0</xdr:row>
      <xdr:rowOff>16566</xdr:rowOff>
    </xdr:from>
    <xdr:to>
      <xdr:col>1</xdr:col>
      <xdr:colOff>1002194</xdr:colOff>
      <xdr:row>2</xdr:row>
      <xdr:rowOff>300930</xdr:rowOff>
    </xdr:to>
    <xdr:pic>
      <xdr:nvPicPr>
        <xdr:cNvPr id="2" name="Imagen 85" descr="Descripción: C:\Users\l.gonzalez\Documents\image001.png">
          <a:extLst>
            <a:ext uri="{FF2B5EF4-FFF2-40B4-BE49-F238E27FC236}">
              <a16:creationId xmlns:a16="http://schemas.microsoft.com/office/drawing/2014/main" xmlns="" id="{76080F29-7C78-4637-9DD7-6F2F0B6393F5}"/>
            </a:ext>
            <a:ext uri="{147F2762-F138-4A5C-976F-8EAC2B608ADB}">
              <a16:predDERef xmlns:a16="http://schemas.microsoft.com/office/drawing/2014/main" xmlns="" pred="{DD43E7AE-9305-49AD-9DDC-0E9585816C0F}"/>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825" t="14026" r="4195"/>
        <a:stretch/>
      </xdr:blipFill>
      <xdr:spPr bwMode="auto">
        <a:xfrm>
          <a:off x="1871869" y="16566"/>
          <a:ext cx="2012673" cy="9138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E10D722\ESTADISTICAS_RACI_GIREM_-_PARE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GECOLSA-LOMA\2.1.2OBJETIVOS,%20METAS%20Y%20PLANES%20ACC%20GECOLSA%202008\PLANES%20DE%20ACCION%20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etipingenieriasa.sharepoint.com/Documents%20and%20Settings/aescobar/Mis%20documentos/Downloads/Documents%20and%20Settings/Anita/Mis%20documentos/Downloads/Necesidades%20de%20Capa%20Y%20%20SGTO%20%202010%20%20%20%20UD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GECOLSA\4.4%20ESTADISTICAS\4.4%20Y%209.%20ESTADISTICAS%20SALUD%20Y%20ACCIDENTALIDA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GECOLSA\9.EVALUACION\9.1%20ACCIDENTALIDAD\FORMATO%20INVESTIGACION%20ACCIDENTE%20INCIDEN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 CONDICIONES INSEGURA"/>
      <sheetName val="NOMBRE QUIEN REPORTA"/>
      <sheetName val="FECHA"/>
      <sheetName val="Tabla"/>
      <sheetName val="HSE _ HR"/>
      <sheetName val="asistencia"/>
      <sheetName val="Cumplimiento"/>
      <sheetName val="Disponibilidad"/>
      <sheetName val="Oil_Gas _ Agua"/>
      <sheetName val="Eficiencias _ pérdidas"/>
      <sheetName val="Perdidas"/>
      <sheetName val="Pérdidas Cusiana"/>
      <sheetName val="Pérdidas LTT"/>
      <sheetName val="Pérdidas Cupiagu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OBJETIVOS"/>
      <sheetName val="MONITOREO DE OBJETIVOS"/>
      <sheetName val="GRAFICOS DE TENDENCIAS"/>
      <sheetName val="PSO"/>
      <sheetName val="PSO 2008"/>
      <sheetName val="INSPECCIONES"/>
      <sheetName val="SEGURIDAD VIAL"/>
      <sheetName val="MANTENIMIENTO"/>
      <sheetName val="MTTO VEHICULOS"/>
      <sheetName val="PEC"/>
      <sheetName val="AMBIENTAL"/>
      <sheetName val="ACCIONES CORRECT Y PREVEN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CAPACITACION 2010"/>
      <sheetName val="necesidades de capa SEGUTO "/>
      <sheetName val="Hoja2"/>
      <sheetName val="MATRIZ CAPACITACION 2010 (2)"/>
      <sheetName val="MATRIZ DE CAPACITACION DE CAMPO"/>
      <sheetName val="Hoja1 (2)"/>
      <sheetName val="Hoja1"/>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EST SAL Y ACCI"/>
      <sheetName val="ANALISIS ESTAD. SAL Y ACCID"/>
      <sheetName val="Hoja3"/>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12008"/>
      <sheetName val="05122007"/>
      <sheetName val="03032008"/>
      <sheetName val="Parametros"/>
      <sheetName val="Datos"/>
      <sheetName val="Hoja1"/>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2"/>
  <sheetViews>
    <sheetView topLeftCell="A7" zoomScale="80" zoomScaleNormal="80" workbookViewId="0">
      <selection activeCell="C43" sqref="C43:L44"/>
    </sheetView>
  </sheetViews>
  <sheetFormatPr baseColWidth="10" defaultColWidth="11.42578125" defaultRowHeight="15"/>
  <cols>
    <col min="1" max="2" width="5.85546875" customWidth="1"/>
    <col min="3" max="8" width="5.28515625" customWidth="1"/>
    <col min="9" max="14" width="4.42578125" customWidth="1"/>
    <col min="15" max="15" width="7.85546875" customWidth="1"/>
    <col min="16" max="17" width="5.85546875" customWidth="1"/>
    <col min="18" max="18" width="8" customWidth="1"/>
    <col min="19" max="19" width="5.7109375" customWidth="1"/>
    <col min="20" max="24" width="4.85546875" customWidth="1"/>
    <col min="25" max="25" width="7" customWidth="1"/>
    <col min="26" max="26" width="4.85546875" customWidth="1"/>
    <col min="27" max="29" width="5" customWidth="1"/>
    <col min="30" max="47" width="5.85546875" customWidth="1"/>
  </cols>
  <sheetData>
    <row r="1" spans="1:42" ht="21" customHeight="1" thickBot="1">
      <c r="A1" s="176"/>
      <c r="B1" s="177"/>
      <c r="C1" s="177"/>
      <c r="D1" s="177"/>
      <c r="E1" s="177"/>
      <c r="F1" s="177"/>
      <c r="G1" s="178"/>
      <c r="H1" s="185" t="s">
        <v>0</v>
      </c>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7"/>
      <c r="AL1" s="188" t="s">
        <v>1</v>
      </c>
      <c r="AM1" s="189"/>
      <c r="AN1" s="189"/>
      <c r="AO1" s="189"/>
      <c r="AP1" s="190"/>
    </row>
    <row r="2" spans="1:42" ht="21" customHeight="1" thickBot="1">
      <c r="A2" s="179"/>
      <c r="B2" s="180"/>
      <c r="C2" s="180"/>
      <c r="D2" s="180"/>
      <c r="E2" s="180"/>
      <c r="F2" s="180"/>
      <c r="G2" s="181"/>
      <c r="H2" s="191" t="s">
        <v>2</v>
      </c>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3"/>
      <c r="AL2" s="197" t="s">
        <v>3</v>
      </c>
      <c r="AM2" s="198"/>
      <c r="AN2" s="198"/>
      <c r="AO2" s="198"/>
      <c r="AP2" s="199"/>
    </row>
    <row r="3" spans="1:42" ht="21" customHeight="1" thickBot="1">
      <c r="A3" s="179"/>
      <c r="B3" s="180"/>
      <c r="C3" s="180"/>
      <c r="D3" s="180"/>
      <c r="E3" s="180"/>
      <c r="F3" s="180"/>
      <c r="G3" s="181"/>
      <c r="H3" s="194"/>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6"/>
      <c r="AL3" s="200">
        <v>42382</v>
      </c>
      <c r="AM3" s="201"/>
      <c r="AN3" s="201"/>
      <c r="AO3" s="201"/>
      <c r="AP3" s="202"/>
    </row>
    <row r="4" spans="1:42" ht="60" customHeight="1" thickBot="1">
      <c r="A4" s="182"/>
      <c r="B4" s="183"/>
      <c r="C4" s="183"/>
      <c r="D4" s="183"/>
      <c r="E4" s="183"/>
      <c r="F4" s="183"/>
      <c r="G4" s="184"/>
      <c r="H4" s="203" t="s">
        <v>4</v>
      </c>
      <c r="I4" s="204"/>
      <c r="J4" s="204"/>
      <c r="K4" s="204"/>
      <c r="L4" s="204"/>
      <c r="M4" s="204"/>
      <c r="N4" s="204"/>
      <c r="O4" s="204"/>
      <c r="P4" s="204"/>
      <c r="Q4" s="204"/>
      <c r="R4" s="204"/>
      <c r="S4" s="204"/>
      <c r="T4" s="204"/>
      <c r="U4" s="204"/>
      <c r="V4" s="204"/>
      <c r="W4" s="204"/>
      <c r="X4" s="204"/>
      <c r="Y4" s="204"/>
      <c r="Z4" s="204"/>
      <c r="AA4" s="204"/>
      <c r="AB4" s="204"/>
      <c r="AC4" s="204"/>
      <c r="AD4" s="204"/>
      <c r="AE4" s="204"/>
      <c r="AF4" s="204"/>
      <c r="AG4" s="204"/>
      <c r="AH4" s="205" t="s">
        <v>5</v>
      </c>
      <c r="AI4" s="205"/>
      <c r="AJ4" s="205"/>
      <c r="AK4" s="206"/>
      <c r="AL4" s="197" t="s">
        <v>6</v>
      </c>
      <c r="AM4" s="198"/>
      <c r="AN4" s="198"/>
      <c r="AO4" s="198"/>
      <c r="AP4" s="199"/>
    </row>
    <row r="6" spans="1:42" ht="50.25" customHeight="1">
      <c r="A6" s="170" t="s">
        <v>7</v>
      </c>
      <c r="B6" s="170"/>
      <c r="C6" s="170"/>
      <c r="D6" s="170"/>
      <c r="E6" s="170"/>
      <c r="F6" s="171" t="s">
        <v>8</v>
      </c>
      <c r="G6" s="172"/>
      <c r="H6" s="172"/>
      <c r="I6" s="172"/>
      <c r="J6" s="172"/>
      <c r="K6" s="172"/>
      <c r="L6" s="172"/>
      <c r="M6" s="172"/>
      <c r="N6" s="172"/>
      <c r="O6" s="172"/>
      <c r="Q6" s="170" t="s">
        <v>9</v>
      </c>
      <c r="R6" s="170"/>
      <c r="S6" s="170"/>
      <c r="T6" s="170"/>
      <c r="U6" s="172" t="s">
        <v>10</v>
      </c>
      <c r="V6" s="172"/>
      <c r="W6" s="172"/>
      <c r="X6" s="172"/>
      <c r="Y6" s="172"/>
      <c r="Z6" s="172"/>
      <c r="AA6" s="172"/>
      <c r="AB6" s="172"/>
      <c r="AD6" s="173" t="s">
        <v>11</v>
      </c>
      <c r="AE6" s="174"/>
      <c r="AF6" s="174"/>
      <c r="AG6" s="174"/>
      <c r="AH6" s="174"/>
      <c r="AI6" s="175" t="s">
        <v>12</v>
      </c>
      <c r="AJ6" s="175"/>
      <c r="AK6" s="175"/>
      <c r="AL6" s="175"/>
      <c r="AM6" s="175"/>
      <c r="AN6" s="175"/>
      <c r="AO6" s="175"/>
      <c r="AP6" s="175"/>
    </row>
    <row r="7" spans="1:42" ht="15.75" thickBot="1">
      <c r="A7" s="8"/>
      <c r="B7" s="8"/>
      <c r="C7" s="8"/>
      <c r="D7" s="8"/>
      <c r="E7" s="8"/>
      <c r="F7" s="7"/>
      <c r="G7" s="7"/>
    </row>
    <row r="8" spans="1:42">
      <c r="A8" s="136" t="s">
        <v>13</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8"/>
    </row>
    <row r="9" spans="1:42">
      <c r="A9" s="161" t="s">
        <v>14</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3"/>
    </row>
    <row r="10" spans="1:42" ht="52.5" customHeight="1">
      <c r="A10" s="164" t="s">
        <v>15</v>
      </c>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6"/>
    </row>
    <row r="11" spans="1:42">
      <c r="A11" s="161" t="s">
        <v>16</v>
      </c>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3"/>
    </row>
    <row r="12" spans="1:42" ht="46.5" customHeight="1" thickBot="1">
      <c r="A12" s="167" t="s">
        <v>17</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9"/>
    </row>
    <row r="13" spans="1:42" ht="15.75" thickBot="1">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row>
    <row r="14" spans="1:42">
      <c r="A14" s="136" t="s">
        <v>18</v>
      </c>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8"/>
    </row>
    <row r="15" spans="1:42" ht="45" customHeight="1">
      <c r="A15" s="139" t="s">
        <v>19</v>
      </c>
      <c r="B15" s="140"/>
      <c r="C15" s="140"/>
      <c r="D15" s="140" t="s">
        <v>20</v>
      </c>
      <c r="E15" s="140"/>
      <c r="F15" s="140"/>
      <c r="G15" s="140"/>
      <c r="H15" s="140" t="s">
        <v>21</v>
      </c>
      <c r="I15" s="140"/>
      <c r="J15" s="140"/>
      <c r="K15" s="140"/>
      <c r="L15" s="140"/>
      <c r="M15" s="140"/>
      <c r="N15" s="140" t="s">
        <v>22</v>
      </c>
      <c r="O15" s="140"/>
      <c r="P15" s="140"/>
      <c r="Q15" s="140"/>
      <c r="R15" s="140"/>
      <c r="S15" s="140"/>
      <c r="T15" s="140"/>
      <c r="U15" s="140"/>
      <c r="V15" s="140"/>
      <c r="W15" s="140" t="s">
        <v>23</v>
      </c>
      <c r="X15" s="140"/>
      <c r="Y15" s="140"/>
      <c r="Z15" s="140" t="s">
        <v>24</v>
      </c>
      <c r="AA15" s="140"/>
      <c r="AB15" s="140"/>
      <c r="AC15" s="140"/>
      <c r="AD15" s="140"/>
      <c r="AE15" s="140" t="s">
        <v>25</v>
      </c>
      <c r="AF15" s="140"/>
      <c r="AG15" s="140"/>
      <c r="AH15" s="140"/>
      <c r="AI15" s="140"/>
      <c r="AJ15" s="140" t="s">
        <v>26</v>
      </c>
      <c r="AK15" s="140"/>
      <c r="AL15" s="140"/>
      <c r="AM15" s="140" t="s">
        <v>27</v>
      </c>
      <c r="AN15" s="140"/>
      <c r="AO15" s="140"/>
      <c r="AP15" s="142"/>
    </row>
    <row r="16" spans="1:42" ht="123" customHeight="1">
      <c r="A16" s="133" t="s">
        <v>28</v>
      </c>
      <c r="B16" s="134"/>
      <c r="C16" s="134"/>
      <c r="D16" s="123" t="s">
        <v>29</v>
      </c>
      <c r="E16" s="123"/>
      <c r="F16" s="123"/>
      <c r="G16" s="123"/>
      <c r="H16" s="123" t="s">
        <v>30</v>
      </c>
      <c r="I16" s="123"/>
      <c r="J16" s="123"/>
      <c r="K16" s="123"/>
      <c r="L16" s="123"/>
      <c r="M16" s="123"/>
      <c r="N16" s="123" t="s">
        <v>31</v>
      </c>
      <c r="O16" s="123"/>
      <c r="P16" s="123"/>
      <c r="Q16" s="123"/>
      <c r="R16" s="123"/>
      <c r="S16" s="123"/>
      <c r="T16" s="123"/>
      <c r="U16" s="123"/>
      <c r="V16" s="123"/>
      <c r="W16" s="124" t="s">
        <v>32</v>
      </c>
      <c r="X16" s="124"/>
      <c r="Y16" s="124"/>
      <c r="Z16" s="123" t="s">
        <v>33</v>
      </c>
      <c r="AA16" s="123"/>
      <c r="AB16" s="123"/>
      <c r="AC16" s="123"/>
      <c r="AD16" s="123"/>
      <c r="AE16" s="123" t="s">
        <v>34</v>
      </c>
      <c r="AF16" s="123"/>
      <c r="AG16" s="123"/>
      <c r="AH16" s="123"/>
      <c r="AI16" s="123"/>
      <c r="AJ16" s="147" t="s">
        <v>35</v>
      </c>
      <c r="AK16" s="123"/>
      <c r="AL16" s="123"/>
      <c r="AM16" s="123" t="s">
        <v>36</v>
      </c>
      <c r="AN16" s="123"/>
      <c r="AO16" s="123"/>
      <c r="AP16" s="125"/>
    </row>
    <row r="17" spans="1:42" ht="139.5" customHeight="1">
      <c r="A17" s="130" t="s">
        <v>37</v>
      </c>
      <c r="B17" s="131"/>
      <c r="C17" s="131"/>
      <c r="D17" s="123" t="s">
        <v>38</v>
      </c>
      <c r="E17" s="123"/>
      <c r="F17" s="123"/>
      <c r="G17" s="123"/>
      <c r="H17" s="123" t="s">
        <v>39</v>
      </c>
      <c r="I17" s="123"/>
      <c r="J17" s="123"/>
      <c r="K17" s="123"/>
      <c r="L17" s="123"/>
      <c r="M17" s="123"/>
      <c r="N17" s="123" t="s">
        <v>40</v>
      </c>
      <c r="O17" s="123"/>
      <c r="P17" s="123"/>
      <c r="Q17" s="123"/>
      <c r="R17" s="123"/>
      <c r="S17" s="123"/>
      <c r="T17" s="123"/>
      <c r="U17" s="123"/>
      <c r="V17" s="123"/>
      <c r="W17" s="124" t="s">
        <v>41</v>
      </c>
      <c r="X17" s="124"/>
      <c r="Y17" s="124"/>
      <c r="Z17" s="123" t="s">
        <v>42</v>
      </c>
      <c r="AA17" s="123"/>
      <c r="AB17" s="123"/>
      <c r="AC17" s="123"/>
      <c r="AD17" s="123"/>
      <c r="AE17" s="123" t="s">
        <v>43</v>
      </c>
      <c r="AF17" s="123"/>
      <c r="AG17" s="123"/>
      <c r="AH17" s="123"/>
      <c r="AI17" s="123"/>
      <c r="AJ17" s="147" t="s">
        <v>35</v>
      </c>
      <c r="AK17" s="123"/>
      <c r="AL17" s="123"/>
      <c r="AM17" s="123" t="s">
        <v>44</v>
      </c>
      <c r="AN17" s="123"/>
      <c r="AO17" s="123"/>
      <c r="AP17" s="125"/>
    </row>
    <row r="18" spans="1:42" ht="139.5" customHeight="1">
      <c r="A18" s="127" t="s">
        <v>45</v>
      </c>
      <c r="B18" s="128"/>
      <c r="C18" s="128"/>
      <c r="D18" s="123" t="s">
        <v>46</v>
      </c>
      <c r="E18" s="123"/>
      <c r="F18" s="123"/>
      <c r="G18" s="123"/>
      <c r="H18" s="123" t="s">
        <v>47</v>
      </c>
      <c r="I18" s="123"/>
      <c r="J18" s="123"/>
      <c r="K18" s="123"/>
      <c r="L18" s="123"/>
      <c r="M18" s="123"/>
      <c r="N18" s="123" t="s">
        <v>48</v>
      </c>
      <c r="O18" s="123"/>
      <c r="P18" s="123"/>
      <c r="Q18" s="123"/>
      <c r="R18" s="123"/>
      <c r="S18" s="123"/>
      <c r="T18" s="123"/>
      <c r="U18" s="123"/>
      <c r="V18" s="123"/>
      <c r="W18" s="124" t="s">
        <v>49</v>
      </c>
      <c r="X18" s="124"/>
      <c r="Y18" s="124"/>
      <c r="Z18" s="123" t="s">
        <v>50</v>
      </c>
      <c r="AA18" s="123"/>
      <c r="AB18" s="123"/>
      <c r="AC18" s="123"/>
      <c r="AD18" s="123"/>
      <c r="AE18" s="123" t="s">
        <v>51</v>
      </c>
      <c r="AF18" s="123"/>
      <c r="AG18" s="123"/>
      <c r="AH18" s="123"/>
      <c r="AI18" s="123"/>
      <c r="AJ18" s="147" t="s">
        <v>35</v>
      </c>
      <c r="AK18" s="123"/>
      <c r="AL18" s="123"/>
      <c r="AM18" s="123" t="s">
        <v>44</v>
      </c>
      <c r="AN18" s="123"/>
      <c r="AO18" s="123"/>
      <c r="AP18" s="125"/>
    </row>
    <row r="19" spans="1:42" ht="135" customHeight="1">
      <c r="A19" s="121" t="s">
        <v>52</v>
      </c>
      <c r="B19" s="122"/>
      <c r="C19" s="122"/>
      <c r="D19" s="123" t="s">
        <v>53</v>
      </c>
      <c r="E19" s="123"/>
      <c r="F19" s="123"/>
      <c r="G19" s="123"/>
      <c r="H19" s="123" t="s">
        <v>54</v>
      </c>
      <c r="I19" s="123"/>
      <c r="J19" s="123"/>
      <c r="K19" s="123"/>
      <c r="L19" s="123"/>
      <c r="M19" s="123"/>
      <c r="N19" s="123" t="s">
        <v>55</v>
      </c>
      <c r="O19" s="123"/>
      <c r="P19" s="123"/>
      <c r="Q19" s="123"/>
      <c r="R19" s="123"/>
      <c r="S19" s="123"/>
      <c r="T19" s="123"/>
      <c r="U19" s="123"/>
      <c r="V19" s="123"/>
      <c r="W19" s="124" t="s">
        <v>56</v>
      </c>
      <c r="X19" s="124"/>
      <c r="Y19" s="124"/>
      <c r="Z19" s="123" t="s">
        <v>57</v>
      </c>
      <c r="AA19" s="123"/>
      <c r="AB19" s="123"/>
      <c r="AC19" s="123"/>
      <c r="AD19" s="123"/>
      <c r="AE19" s="123" t="s">
        <v>58</v>
      </c>
      <c r="AF19" s="123"/>
      <c r="AG19" s="123"/>
      <c r="AH19" s="123"/>
      <c r="AI19" s="123"/>
      <c r="AJ19" s="147" t="s">
        <v>35</v>
      </c>
      <c r="AK19" s="123"/>
      <c r="AL19" s="123"/>
      <c r="AM19" s="123" t="s">
        <v>44</v>
      </c>
      <c r="AN19" s="123"/>
      <c r="AO19" s="123"/>
      <c r="AP19" s="125"/>
    </row>
    <row r="20" spans="1:42" ht="111.75" customHeight="1" thickBot="1">
      <c r="A20" s="115" t="s">
        <v>59</v>
      </c>
      <c r="B20" s="116"/>
      <c r="C20" s="116"/>
      <c r="D20" s="119" t="s">
        <v>60</v>
      </c>
      <c r="E20" s="119"/>
      <c r="F20" s="119"/>
      <c r="G20" s="119"/>
      <c r="H20" s="119" t="s">
        <v>61</v>
      </c>
      <c r="I20" s="119"/>
      <c r="J20" s="119"/>
      <c r="K20" s="119"/>
      <c r="L20" s="119"/>
      <c r="M20" s="119"/>
      <c r="N20" s="119" t="s">
        <v>62</v>
      </c>
      <c r="O20" s="119"/>
      <c r="P20" s="119"/>
      <c r="Q20" s="119"/>
      <c r="R20" s="119"/>
      <c r="S20" s="119"/>
      <c r="T20" s="119"/>
      <c r="U20" s="119"/>
      <c r="V20" s="119"/>
      <c r="W20" s="118" t="s">
        <v>63</v>
      </c>
      <c r="X20" s="118"/>
      <c r="Y20" s="118"/>
      <c r="Z20" s="119" t="s">
        <v>64</v>
      </c>
      <c r="AA20" s="119"/>
      <c r="AB20" s="119"/>
      <c r="AC20" s="119"/>
      <c r="AD20" s="119"/>
      <c r="AE20" s="119" t="s">
        <v>65</v>
      </c>
      <c r="AF20" s="119"/>
      <c r="AG20" s="119"/>
      <c r="AH20" s="119"/>
      <c r="AI20" s="119"/>
      <c r="AJ20" s="148" t="s">
        <v>35</v>
      </c>
      <c r="AK20" s="119"/>
      <c r="AL20" s="119"/>
      <c r="AM20" s="119" t="s">
        <v>44</v>
      </c>
      <c r="AN20" s="119"/>
      <c r="AO20" s="119"/>
      <c r="AP20" s="120"/>
    </row>
    <row r="21" spans="1:42" ht="21" customHeight="1" thickBot="1">
      <c r="A21" s="9"/>
      <c r="B21" s="9"/>
      <c r="C21" s="9"/>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9"/>
      <c r="AK21" s="10"/>
      <c r="AL21" s="10"/>
      <c r="AM21" s="10"/>
      <c r="AN21" s="10"/>
      <c r="AO21" s="10"/>
      <c r="AP21" s="10"/>
    </row>
    <row r="22" spans="1:42">
      <c r="A22" s="136" t="s">
        <v>66</v>
      </c>
      <c r="B22" s="137"/>
      <c r="C22" s="137"/>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8"/>
    </row>
    <row r="23" spans="1:42" ht="21" customHeight="1">
      <c r="A23" s="155" t="s">
        <v>67</v>
      </c>
      <c r="B23" s="156" t="s">
        <v>68</v>
      </c>
      <c r="C23" s="157" t="s">
        <v>69</v>
      </c>
      <c r="D23" s="157"/>
      <c r="E23" s="157"/>
      <c r="F23" s="157"/>
      <c r="G23" s="157"/>
      <c r="H23" s="157"/>
      <c r="I23" s="157"/>
      <c r="J23" s="157"/>
      <c r="K23" s="157"/>
      <c r="L23" s="157"/>
      <c r="M23" s="157" t="s">
        <v>70</v>
      </c>
      <c r="N23" s="157"/>
      <c r="O23" s="157"/>
      <c r="P23" s="157"/>
      <c r="Q23" s="157" t="s">
        <v>71</v>
      </c>
      <c r="R23" s="157"/>
      <c r="S23" s="157"/>
      <c r="T23" s="157"/>
      <c r="U23" s="157" t="s">
        <v>72</v>
      </c>
      <c r="V23" s="157"/>
      <c r="W23" s="157"/>
      <c r="X23" s="157"/>
      <c r="Y23" s="141" t="s">
        <v>73</v>
      </c>
      <c r="Z23" s="141"/>
      <c r="AA23" s="141"/>
      <c r="AB23" s="141"/>
      <c r="AC23" s="141"/>
      <c r="AD23" s="141"/>
      <c r="AE23" s="141"/>
      <c r="AF23" s="141"/>
      <c r="AG23" s="141"/>
      <c r="AH23" s="141"/>
      <c r="AI23" s="141"/>
      <c r="AJ23" s="141"/>
      <c r="AK23" s="141"/>
      <c r="AL23" s="158" t="s">
        <v>74</v>
      </c>
      <c r="AM23" s="159" t="s">
        <v>75</v>
      </c>
      <c r="AN23" s="159"/>
      <c r="AO23" s="159"/>
      <c r="AP23" s="160"/>
    </row>
    <row r="24" spans="1:42" ht="36.75" customHeight="1">
      <c r="A24" s="155"/>
      <c r="B24" s="156"/>
      <c r="C24" s="157"/>
      <c r="D24" s="157"/>
      <c r="E24" s="157"/>
      <c r="F24" s="157"/>
      <c r="G24" s="157"/>
      <c r="H24" s="157"/>
      <c r="I24" s="157"/>
      <c r="J24" s="157"/>
      <c r="K24" s="157"/>
      <c r="L24" s="157"/>
      <c r="M24" s="157"/>
      <c r="N24" s="157"/>
      <c r="O24" s="157"/>
      <c r="P24" s="157"/>
      <c r="Q24" s="157"/>
      <c r="R24" s="157"/>
      <c r="S24" s="157"/>
      <c r="T24" s="157"/>
      <c r="U24" s="157"/>
      <c r="V24" s="157"/>
      <c r="W24" s="157"/>
      <c r="X24" s="157"/>
      <c r="Y24" s="11" t="s">
        <v>76</v>
      </c>
      <c r="Z24" s="66" t="s">
        <v>77</v>
      </c>
      <c r="AA24" s="66" t="s">
        <v>78</v>
      </c>
      <c r="AB24" s="66" t="s">
        <v>79</v>
      </c>
      <c r="AC24" s="66" t="s">
        <v>80</v>
      </c>
      <c r="AD24" s="66" t="s">
        <v>81</v>
      </c>
      <c r="AE24" s="66" t="s">
        <v>82</v>
      </c>
      <c r="AF24" s="66" t="s">
        <v>83</v>
      </c>
      <c r="AG24" s="66" t="s">
        <v>84</v>
      </c>
      <c r="AH24" s="66" t="s">
        <v>85</v>
      </c>
      <c r="AI24" s="66" t="s">
        <v>86</v>
      </c>
      <c r="AJ24" s="66" t="s">
        <v>87</v>
      </c>
      <c r="AK24" s="66" t="s">
        <v>88</v>
      </c>
      <c r="AL24" s="158"/>
      <c r="AM24" s="159"/>
      <c r="AN24" s="159"/>
      <c r="AO24" s="159"/>
      <c r="AP24" s="160"/>
    </row>
    <row r="25" spans="1:42" ht="17.25" customHeight="1">
      <c r="A25" s="145">
        <v>1</v>
      </c>
      <c r="B25" s="147" t="s">
        <v>89</v>
      </c>
      <c r="C25" s="149" t="s">
        <v>90</v>
      </c>
      <c r="D25" s="149"/>
      <c r="E25" s="149"/>
      <c r="F25" s="149"/>
      <c r="G25" s="149"/>
      <c r="H25" s="149"/>
      <c r="I25" s="149"/>
      <c r="J25" s="149"/>
      <c r="K25" s="149"/>
      <c r="L25" s="149"/>
      <c r="M25" s="151" t="s">
        <v>91</v>
      </c>
      <c r="N25" s="151"/>
      <c r="O25" s="151"/>
      <c r="P25" s="151"/>
      <c r="Q25" s="151" t="s">
        <v>12</v>
      </c>
      <c r="R25" s="151"/>
      <c r="S25" s="151"/>
      <c r="T25" s="151"/>
      <c r="U25" s="151" t="s">
        <v>92</v>
      </c>
      <c r="V25" s="151"/>
      <c r="W25" s="151"/>
      <c r="X25" s="151"/>
      <c r="Y25" s="1" t="s">
        <v>89</v>
      </c>
      <c r="Z25" s="2">
        <v>1</v>
      </c>
      <c r="AA25" s="2"/>
      <c r="AB25" s="2"/>
      <c r="AC25" s="2"/>
      <c r="AD25" s="2"/>
      <c r="AE25" s="2"/>
      <c r="AF25" s="2"/>
      <c r="AG25" s="2"/>
      <c r="AH25" s="2"/>
      <c r="AI25" s="2"/>
      <c r="AJ25" s="2"/>
      <c r="AK25" s="2"/>
      <c r="AL25" s="3">
        <f t="shared" ref="AL25:AL32" si="0">SUM(Z25:AK25)</f>
        <v>1</v>
      </c>
      <c r="AM25" s="143" t="s">
        <v>93</v>
      </c>
      <c r="AN25" s="143"/>
      <c r="AO25" s="143"/>
      <c r="AP25" s="144"/>
    </row>
    <row r="26" spans="1:42" ht="17.25" customHeight="1">
      <c r="A26" s="145"/>
      <c r="B26" s="147"/>
      <c r="C26" s="149"/>
      <c r="D26" s="149"/>
      <c r="E26" s="149"/>
      <c r="F26" s="149"/>
      <c r="G26" s="149"/>
      <c r="H26" s="149"/>
      <c r="I26" s="149"/>
      <c r="J26" s="149"/>
      <c r="K26" s="149"/>
      <c r="L26" s="149"/>
      <c r="M26" s="151"/>
      <c r="N26" s="151"/>
      <c r="O26" s="151"/>
      <c r="P26" s="151"/>
      <c r="Q26" s="151"/>
      <c r="R26" s="151"/>
      <c r="S26" s="151"/>
      <c r="T26" s="151"/>
      <c r="U26" s="151"/>
      <c r="V26" s="151"/>
      <c r="W26" s="151"/>
      <c r="X26" s="151"/>
      <c r="Y26" s="5" t="s">
        <v>94</v>
      </c>
      <c r="Z26" s="2">
        <v>1</v>
      </c>
      <c r="AA26" s="2"/>
      <c r="AB26" s="2"/>
      <c r="AC26" s="2"/>
      <c r="AD26" s="2"/>
      <c r="AE26" s="2"/>
      <c r="AF26" s="2"/>
      <c r="AG26" s="2"/>
      <c r="AH26" s="2"/>
      <c r="AI26" s="2"/>
      <c r="AJ26" s="2"/>
      <c r="AK26" s="2"/>
      <c r="AL26" s="6">
        <f t="shared" si="0"/>
        <v>1</v>
      </c>
      <c r="AM26" s="143"/>
      <c r="AN26" s="143"/>
      <c r="AO26" s="143"/>
      <c r="AP26" s="144"/>
    </row>
    <row r="27" spans="1:42" ht="21.75" customHeight="1">
      <c r="A27" s="145">
        <v>2</v>
      </c>
      <c r="B27" s="147" t="s">
        <v>89</v>
      </c>
      <c r="C27" s="149" t="s">
        <v>95</v>
      </c>
      <c r="D27" s="149"/>
      <c r="E27" s="149"/>
      <c r="F27" s="149"/>
      <c r="G27" s="149"/>
      <c r="H27" s="149"/>
      <c r="I27" s="149"/>
      <c r="J27" s="149"/>
      <c r="K27" s="149"/>
      <c r="L27" s="149"/>
      <c r="M27" s="151" t="s">
        <v>91</v>
      </c>
      <c r="N27" s="151"/>
      <c r="O27" s="151"/>
      <c r="P27" s="151"/>
      <c r="Q27" s="151" t="s">
        <v>12</v>
      </c>
      <c r="R27" s="151"/>
      <c r="S27" s="151"/>
      <c r="T27" s="151"/>
      <c r="U27" s="151" t="s">
        <v>96</v>
      </c>
      <c r="V27" s="151"/>
      <c r="W27" s="151"/>
      <c r="X27" s="151"/>
      <c r="Y27" s="1" t="s">
        <v>89</v>
      </c>
      <c r="Z27" s="2">
        <v>1</v>
      </c>
      <c r="AA27" s="2">
        <v>1</v>
      </c>
      <c r="AB27" s="2"/>
      <c r="AC27" s="2"/>
      <c r="AD27" s="2"/>
      <c r="AE27" s="2"/>
      <c r="AF27" s="2"/>
      <c r="AG27" s="2"/>
      <c r="AH27" s="2"/>
      <c r="AI27" s="2"/>
      <c r="AJ27" s="2"/>
      <c r="AK27" s="2"/>
      <c r="AL27" s="3">
        <f t="shared" si="0"/>
        <v>2</v>
      </c>
      <c r="AM27" s="143" t="s">
        <v>97</v>
      </c>
      <c r="AN27" s="143"/>
      <c r="AO27" s="143"/>
      <c r="AP27" s="144"/>
    </row>
    <row r="28" spans="1:42" ht="21.75" customHeight="1">
      <c r="A28" s="145"/>
      <c r="B28" s="147"/>
      <c r="C28" s="149"/>
      <c r="D28" s="149"/>
      <c r="E28" s="149"/>
      <c r="F28" s="149"/>
      <c r="G28" s="149"/>
      <c r="H28" s="149"/>
      <c r="I28" s="149"/>
      <c r="J28" s="149"/>
      <c r="K28" s="149"/>
      <c r="L28" s="149"/>
      <c r="M28" s="151"/>
      <c r="N28" s="151"/>
      <c r="O28" s="151"/>
      <c r="P28" s="151"/>
      <c r="Q28" s="151"/>
      <c r="R28" s="151"/>
      <c r="S28" s="151"/>
      <c r="T28" s="151"/>
      <c r="U28" s="151"/>
      <c r="V28" s="151"/>
      <c r="W28" s="151"/>
      <c r="X28" s="151"/>
      <c r="Y28" s="4" t="s">
        <v>94</v>
      </c>
      <c r="Z28" s="2">
        <v>1</v>
      </c>
      <c r="AA28" s="2">
        <v>1</v>
      </c>
      <c r="AB28" s="2"/>
      <c r="AC28" s="2"/>
      <c r="AD28" s="2"/>
      <c r="AE28" s="2"/>
      <c r="AF28" s="2"/>
      <c r="AG28" s="2"/>
      <c r="AH28" s="2"/>
      <c r="AI28" s="2"/>
      <c r="AJ28" s="2"/>
      <c r="AK28" s="2"/>
      <c r="AL28" s="6">
        <f t="shared" si="0"/>
        <v>2</v>
      </c>
      <c r="AM28" s="143"/>
      <c r="AN28" s="143"/>
      <c r="AO28" s="143"/>
      <c r="AP28" s="144"/>
    </row>
    <row r="29" spans="1:42" ht="24" customHeight="1">
      <c r="A29" s="145">
        <v>3</v>
      </c>
      <c r="B29" s="147" t="s">
        <v>89</v>
      </c>
      <c r="C29" s="149" t="s">
        <v>98</v>
      </c>
      <c r="D29" s="149"/>
      <c r="E29" s="149"/>
      <c r="F29" s="149"/>
      <c r="G29" s="149"/>
      <c r="H29" s="149"/>
      <c r="I29" s="149"/>
      <c r="J29" s="149"/>
      <c r="K29" s="149"/>
      <c r="L29" s="149"/>
      <c r="M29" s="151" t="s">
        <v>91</v>
      </c>
      <c r="N29" s="151"/>
      <c r="O29" s="151"/>
      <c r="P29" s="151"/>
      <c r="Q29" s="151" t="s">
        <v>12</v>
      </c>
      <c r="R29" s="151"/>
      <c r="S29" s="151"/>
      <c r="T29" s="151"/>
      <c r="U29" s="151" t="s">
        <v>96</v>
      </c>
      <c r="V29" s="151"/>
      <c r="W29" s="151"/>
      <c r="X29" s="151"/>
      <c r="Y29" s="1" t="s">
        <v>89</v>
      </c>
      <c r="Z29" s="2">
        <v>1</v>
      </c>
      <c r="AA29" s="2">
        <v>1</v>
      </c>
      <c r="AB29" s="2"/>
      <c r="AC29" s="2"/>
      <c r="AD29" s="2"/>
      <c r="AE29" s="2"/>
      <c r="AF29" s="2"/>
      <c r="AG29" s="2"/>
      <c r="AH29" s="2"/>
      <c r="AI29" s="2"/>
      <c r="AJ29" s="2"/>
      <c r="AK29" s="2"/>
      <c r="AL29" s="3">
        <f t="shared" si="0"/>
        <v>2</v>
      </c>
      <c r="AM29" s="143" t="s">
        <v>99</v>
      </c>
      <c r="AN29" s="143"/>
      <c r="AO29" s="143"/>
      <c r="AP29" s="144"/>
    </row>
    <row r="30" spans="1:42" ht="24" customHeight="1">
      <c r="A30" s="145"/>
      <c r="B30" s="147"/>
      <c r="C30" s="149"/>
      <c r="D30" s="149"/>
      <c r="E30" s="149"/>
      <c r="F30" s="149"/>
      <c r="G30" s="149"/>
      <c r="H30" s="149"/>
      <c r="I30" s="149"/>
      <c r="J30" s="149"/>
      <c r="K30" s="149"/>
      <c r="L30" s="149"/>
      <c r="M30" s="151"/>
      <c r="N30" s="151"/>
      <c r="O30" s="151"/>
      <c r="P30" s="151"/>
      <c r="Q30" s="151"/>
      <c r="R30" s="151"/>
      <c r="S30" s="151"/>
      <c r="T30" s="151"/>
      <c r="U30" s="151"/>
      <c r="V30" s="151"/>
      <c r="W30" s="151"/>
      <c r="X30" s="151"/>
      <c r="Y30" s="4" t="s">
        <v>94</v>
      </c>
      <c r="Z30" s="2">
        <v>1</v>
      </c>
      <c r="AA30" s="2">
        <v>1</v>
      </c>
      <c r="AB30" s="2"/>
      <c r="AC30" s="2"/>
      <c r="AD30" s="2"/>
      <c r="AE30" s="2"/>
      <c r="AF30" s="2"/>
      <c r="AG30" s="2"/>
      <c r="AH30" s="2"/>
      <c r="AI30" s="2"/>
      <c r="AJ30" s="2"/>
      <c r="AK30" s="2"/>
      <c r="AL30" s="6">
        <f t="shared" si="0"/>
        <v>2</v>
      </c>
      <c r="AM30" s="143"/>
      <c r="AN30" s="143"/>
      <c r="AO30" s="143"/>
      <c r="AP30" s="144"/>
    </row>
    <row r="31" spans="1:42" ht="25.5" customHeight="1">
      <c r="A31" s="145">
        <v>4</v>
      </c>
      <c r="B31" s="147" t="s">
        <v>89</v>
      </c>
      <c r="C31" s="149" t="s">
        <v>100</v>
      </c>
      <c r="D31" s="149"/>
      <c r="E31" s="149"/>
      <c r="F31" s="149"/>
      <c r="G31" s="149"/>
      <c r="H31" s="149"/>
      <c r="I31" s="149"/>
      <c r="J31" s="149"/>
      <c r="K31" s="149"/>
      <c r="L31" s="149"/>
      <c r="M31" s="151" t="s">
        <v>91</v>
      </c>
      <c r="N31" s="151"/>
      <c r="O31" s="151"/>
      <c r="P31" s="151"/>
      <c r="Q31" s="151" t="s">
        <v>12</v>
      </c>
      <c r="R31" s="151"/>
      <c r="S31" s="151"/>
      <c r="T31" s="151"/>
      <c r="U31" s="151" t="s">
        <v>101</v>
      </c>
      <c r="V31" s="151"/>
      <c r="W31" s="151"/>
      <c r="X31" s="151"/>
      <c r="Y31" s="1" t="s">
        <v>89</v>
      </c>
      <c r="Z31" s="2">
        <v>1</v>
      </c>
      <c r="AA31" s="2"/>
      <c r="AB31" s="2"/>
      <c r="AC31" s="2"/>
      <c r="AD31" s="2"/>
      <c r="AE31" s="2"/>
      <c r="AF31" s="2"/>
      <c r="AG31" s="2"/>
      <c r="AH31" s="2"/>
      <c r="AI31" s="2"/>
      <c r="AJ31" s="2"/>
      <c r="AK31" s="2"/>
      <c r="AL31" s="3">
        <f t="shared" si="0"/>
        <v>1</v>
      </c>
      <c r="AM31" s="143" t="s">
        <v>102</v>
      </c>
      <c r="AN31" s="143"/>
      <c r="AO31" s="143"/>
      <c r="AP31" s="144"/>
    </row>
    <row r="32" spans="1:42" ht="25.5" customHeight="1">
      <c r="A32" s="145"/>
      <c r="B32" s="147"/>
      <c r="C32" s="149"/>
      <c r="D32" s="149"/>
      <c r="E32" s="149"/>
      <c r="F32" s="149"/>
      <c r="G32" s="149"/>
      <c r="H32" s="149"/>
      <c r="I32" s="149"/>
      <c r="J32" s="149"/>
      <c r="K32" s="149"/>
      <c r="L32" s="149"/>
      <c r="M32" s="151"/>
      <c r="N32" s="151"/>
      <c r="O32" s="151"/>
      <c r="P32" s="151"/>
      <c r="Q32" s="151"/>
      <c r="R32" s="151"/>
      <c r="S32" s="151"/>
      <c r="T32" s="151"/>
      <c r="U32" s="151"/>
      <c r="V32" s="151"/>
      <c r="W32" s="151"/>
      <c r="X32" s="151"/>
      <c r="Y32" s="4" t="s">
        <v>94</v>
      </c>
      <c r="Z32" s="2">
        <v>1</v>
      </c>
      <c r="AA32" s="2"/>
      <c r="AB32" s="2"/>
      <c r="AC32" s="2"/>
      <c r="AD32" s="2"/>
      <c r="AE32" s="2"/>
      <c r="AF32" s="2"/>
      <c r="AG32" s="2"/>
      <c r="AH32" s="2"/>
      <c r="AI32" s="2"/>
      <c r="AJ32" s="2"/>
      <c r="AK32" s="2"/>
      <c r="AL32" s="6">
        <f t="shared" si="0"/>
        <v>1</v>
      </c>
      <c r="AM32" s="143"/>
      <c r="AN32" s="143"/>
      <c r="AO32" s="143"/>
      <c r="AP32" s="144"/>
    </row>
    <row r="33" spans="1:42" ht="27" customHeight="1">
      <c r="A33" s="145">
        <v>5</v>
      </c>
      <c r="B33" s="147" t="s">
        <v>89</v>
      </c>
      <c r="C33" s="149" t="s">
        <v>103</v>
      </c>
      <c r="D33" s="149"/>
      <c r="E33" s="149"/>
      <c r="F33" s="149"/>
      <c r="G33" s="149"/>
      <c r="H33" s="149"/>
      <c r="I33" s="149"/>
      <c r="J33" s="149"/>
      <c r="K33" s="149"/>
      <c r="L33" s="149"/>
      <c r="M33" s="151" t="s">
        <v>104</v>
      </c>
      <c r="N33" s="151"/>
      <c r="O33" s="151"/>
      <c r="P33" s="151"/>
      <c r="Q33" s="151" t="s">
        <v>12</v>
      </c>
      <c r="R33" s="151"/>
      <c r="S33" s="151"/>
      <c r="T33" s="151"/>
      <c r="U33" s="151" t="s">
        <v>105</v>
      </c>
      <c r="V33" s="151"/>
      <c r="W33" s="151"/>
      <c r="X33" s="151"/>
      <c r="Y33" s="1" t="s">
        <v>89</v>
      </c>
      <c r="Z33" s="2">
        <v>1</v>
      </c>
      <c r="AA33" s="2"/>
      <c r="AB33" s="2"/>
      <c r="AC33" s="2"/>
      <c r="AD33" s="2"/>
      <c r="AE33" s="2"/>
      <c r="AF33" s="2">
        <v>1</v>
      </c>
      <c r="AG33" s="2"/>
      <c r="AH33" s="2"/>
      <c r="AI33" s="2"/>
      <c r="AJ33" s="2"/>
      <c r="AK33" s="2"/>
      <c r="AL33" s="3">
        <f>SUM(Z33:AK33)</f>
        <v>2</v>
      </c>
      <c r="AM33" s="143" t="s">
        <v>106</v>
      </c>
      <c r="AN33" s="143"/>
      <c r="AO33" s="143"/>
      <c r="AP33" s="144"/>
    </row>
    <row r="34" spans="1:42" ht="27" customHeight="1">
      <c r="A34" s="145"/>
      <c r="B34" s="147"/>
      <c r="C34" s="149"/>
      <c r="D34" s="149"/>
      <c r="E34" s="149"/>
      <c r="F34" s="149"/>
      <c r="G34" s="149"/>
      <c r="H34" s="149"/>
      <c r="I34" s="149"/>
      <c r="J34" s="149"/>
      <c r="K34" s="149"/>
      <c r="L34" s="149"/>
      <c r="M34" s="151"/>
      <c r="N34" s="151"/>
      <c r="O34" s="151"/>
      <c r="P34" s="151"/>
      <c r="Q34" s="151"/>
      <c r="R34" s="151"/>
      <c r="S34" s="151"/>
      <c r="T34" s="151"/>
      <c r="U34" s="151"/>
      <c r="V34" s="151"/>
      <c r="W34" s="151"/>
      <c r="X34" s="151"/>
      <c r="Y34" s="4" t="s">
        <v>94</v>
      </c>
      <c r="Z34" s="2">
        <v>1</v>
      </c>
      <c r="AA34" s="2"/>
      <c r="AB34" s="2"/>
      <c r="AC34" s="2"/>
      <c r="AD34" s="2"/>
      <c r="AE34" s="2"/>
      <c r="AF34" s="2"/>
      <c r="AG34" s="2"/>
      <c r="AH34" s="2"/>
      <c r="AI34" s="2"/>
      <c r="AJ34" s="2"/>
      <c r="AK34" s="2"/>
      <c r="AL34" s="6">
        <f t="shared" ref="AL34:AL46" si="1">SUM(Z34:AK34)</f>
        <v>1</v>
      </c>
      <c r="AM34" s="143"/>
      <c r="AN34" s="143"/>
      <c r="AO34" s="143"/>
      <c r="AP34" s="144"/>
    </row>
    <row r="35" spans="1:42" ht="27.75" customHeight="1">
      <c r="A35" s="145">
        <v>6</v>
      </c>
      <c r="B35" s="147" t="s">
        <v>89</v>
      </c>
      <c r="C35" s="149" t="s">
        <v>107</v>
      </c>
      <c r="D35" s="149"/>
      <c r="E35" s="149"/>
      <c r="F35" s="149"/>
      <c r="G35" s="149"/>
      <c r="H35" s="149"/>
      <c r="I35" s="149"/>
      <c r="J35" s="149"/>
      <c r="K35" s="149"/>
      <c r="L35" s="149"/>
      <c r="M35" s="151" t="s">
        <v>108</v>
      </c>
      <c r="N35" s="151"/>
      <c r="O35" s="151"/>
      <c r="P35" s="151"/>
      <c r="Q35" s="151" t="s">
        <v>12</v>
      </c>
      <c r="R35" s="151"/>
      <c r="S35" s="151"/>
      <c r="T35" s="151"/>
      <c r="U35" s="151" t="s">
        <v>109</v>
      </c>
      <c r="V35" s="151"/>
      <c r="W35" s="151"/>
      <c r="X35" s="151"/>
      <c r="Y35" s="1" t="s">
        <v>89</v>
      </c>
      <c r="Z35" s="2"/>
      <c r="AA35" s="2"/>
      <c r="AB35" s="2"/>
      <c r="AC35" s="2">
        <v>1</v>
      </c>
      <c r="AD35" s="2"/>
      <c r="AE35" s="2"/>
      <c r="AF35" s="2"/>
      <c r="AG35" s="2"/>
      <c r="AH35" s="2"/>
      <c r="AI35" s="2">
        <v>1</v>
      </c>
      <c r="AJ35" s="2"/>
      <c r="AK35" s="2"/>
      <c r="AL35" s="3">
        <f t="shared" si="1"/>
        <v>2</v>
      </c>
      <c r="AM35" s="143" t="s">
        <v>110</v>
      </c>
      <c r="AN35" s="143"/>
      <c r="AO35" s="143"/>
      <c r="AP35" s="144"/>
    </row>
    <row r="36" spans="1:42" ht="27.75" customHeight="1">
      <c r="A36" s="145"/>
      <c r="B36" s="147"/>
      <c r="C36" s="149"/>
      <c r="D36" s="149"/>
      <c r="E36" s="149"/>
      <c r="F36" s="149"/>
      <c r="G36" s="149"/>
      <c r="H36" s="149"/>
      <c r="I36" s="149"/>
      <c r="J36" s="149"/>
      <c r="K36" s="149"/>
      <c r="L36" s="149"/>
      <c r="M36" s="151"/>
      <c r="N36" s="151"/>
      <c r="O36" s="151"/>
      <c r="P36" s="151"/>
      <c r="Q36" s="151"/>
      <c r="R36" s="151"/>
      <c r="S36" s="151"/>
      <c r="T36" s="151"/>
      <c r="U36" s="151"/>
      <c r="V36" s="151"/>
      <c r="W36" s="151"/>
      <c r="X36" s="151"/>
      <c r="Y36" s="4" t="s">
        <v>94</v>
      </c>
      <c r="Z36" s="2"/>
      <c r="AA36" s="2"/>
      <c r="AB36" s="2"/>
      <c r="AC36" s="2"/>
      <c r="AD36" s="2"/>
      <c r="AE36" s="2"/>
      <c r="AF36" s="2"/>
      <c r="AG36" s="2"/>
      <c r="AH36" s="2"/>
      <c r="AI36" s="2"/>
      <c r="AJ36" s="2"/>
      <c r="AK36" s="2"/>
      <c r="AL36" s="6">
        <f t="shared" si="1"/>
        <v>0</v>
      </c>
      <c r="AM36" s="143"/>
      <c r="AN36" s="143"/>
      <c r="AO36" s="143"/>
      <c r="AP36" s="144"/>
    </row>
    <row r="37" spans="1:42" ht="19.5" customHeight="1">
      <c r="A37" s="145">
        <v>7</v>
      </c>
      <c r="B37" s="147" t="s">
        <v>111</v>
      </c>
      <c r="C37" s="149" t="s">
        <v>112</v>
      </c>
      <c r="D37" s="149"/>
      <c r="E37" s="149"/>
      <c r="F37" s="149"/>
      <c r="G37" s="149"/>
      <c r="H37" s="149"/>
      <c r="I37" s="149"/>
      <c r="J37" s="149"/>
      <c r="K37" s="149"/>
      <c r="L37" s="149"/>
      <c r="M37" s="151" t="s">
        <v>108</v>
      </c>
      <c r="N37" s="151"/>
      <c r="O37" s="151"/>
      <c r="P37" s="151"/>
      <c r="Q37" s="151" t="s">
        <v>12</v>
      </c>
      <c r="R37" s="151"/>
      <c r="S37" s="151"/>
      <c r="T37" s="151"/>
      <c r="U37" s="151" t="s">
        <v>109</v>
      </c>
      <c r="V37" s="151"/>
      <c r="W37" s="151"/>
      <c r="X37" s="151"/>
      <c r="Y37" s="1" t="s">
        <v>89</v>
      </c>
      <c r="Z37" s="2"/>
      <c r="AA37" s="2">
        <v>1</v>
      </c>
      <c r="AB37" s="2"/>
      <c r="AC37" s="2"/>
      <c r="AD37" s="2">
        <v>1</v>
      </c>
      <c r="AE37" s="2"/>
      <c r="AF37" s="2"/>
      <c r="AG37" s="2">
        <v>1</v>
      </c>
      <c r="AH37" s="2"/>
      <c r="AI37" s="2"/>
      <c r="AJ37" s="2">
        <v>1</v>
      </c>
      <c r="AK37" s="2"/>
      <c r="AL37" s="3">
        <f t="shared" si="1"/>
        <v>4</v>
      </c>
      <c r="AM37" s="143" t="s">
        <v>113</v>
      </c>
      <c r="AN37" s="143"/>
      <c r="AO37" s="143"/>
      <c r="AP37" s="144"/>
    </row>
    <row r="38" spans="1:42" ht="19.5" customHeight="1">
      <c r="A38" s="145"/>
      <c r="B38" s="147"/>
      <c r="C38" s="149"/>
      <c r="D38" s="149"/>
      <c r="E38" s="149"/>
      <c r="F38" s="149"/>
      <c r="G38" s="149"/>
      <c r="H38" s="149"/>
      <c r="I38" s="149"/>
      <c r="J38" s="149"/>
      <c r="K38" s="149"/>
      <c r="L38" s="149"/>
      <c r="M38" s="151"/>
      <c r="N38" s="151"/>
      <c r="O38" s="151"/>
      <c r="P38" s="151"/>
      <c r="Q38" s="151"/>
      <c r="R38" s="151"/>
      <c r="S38" s="151"/>
      <c r="T38" s="151"/>
      <c r="U38" s="151"/>
      <c r="V38" s="151"/>
      <c r="W38" s="151"/>
      <c r="X38" s="151"/>
      <c r="Y38" s="4" t="s">
        <v>94</v>
      </c>
      <c r="Z38" s="2"/>
      <c r="AA38" s="2">
        <v>1</v>
      </c>
      <c r="AB38" s="2"/>
      <c r="AC38" s="2"/>
      <c r="AD38" s="2"/>
      <c r="AE38" s="2"/>
      <c r="AF38" s="2"/>
      <c r="AG38" s="2"/>
      <c r="AH38" s="2"/>
      <c r="AI38" s="2"/>
      <c r="AJ38" s="2"/>
      <c r="AK38" s="2"/>
      <c r="AL38" s="6">
        <f t="shared" si="1"/>
        <v>1</v>
      </c>
      <c r="AM38" s="143"/>
      <c r="AN38" s="143"/>
      <c r="AO38" s="143"/>
      <c r="AP38" s="144"/>
    </row>
    <row r="39" spans="1:42" ht="20.25" customHeight="1">
      <c r="A39" s="145">
        <v>8</v>
      </c>
      <c r="B39" s="147" t="s">
        <v>111</v>
      </c>
      <c r="C39" s="149" t="s">
        <v>114</v>
      </c>
      <c r="D39" s="149"/>
      <c r="E39" s="149"/>
      <c r="F39" s="149"/>
      <c r="G39" s="149"/>
      <c r="H39" s="149"/>
      <c r="I39" s="149"/>
      <c r="J39" s="149"/>
      <c r="K39" s="149"/>
      <c r="L39" s="149"/>
      <c r="M39" s="151" t="s">
        <v>108</v>
      </c>
      <c r="N39" s="151"/>
      <c r="O39" s="151"/>
      <c r="P39" s="151"/>
      <c r="Q39" s="151" t="s">
        <v>12</v>
      </c>
      <c r="R39" s="151"/>
      <c r="S39" s="151"/>
      <c r="T39" s="151"/>
      <c r="U39" s="151" t="s">
        <v>109</v>
      </c>
      <c r="V39" s="151"/>
      <c r="W39" s="151"/>
      <c r="X39" s="151"/>
      <c r="Y39" s="1" t="s">
        <v>89</v>
      </c>
      <c r="Z39" s="2"/>
      <c r="AA39" s="2">
        <v>1</v>
      </c>
      <c r="AB39" s="2"/>
      <c r="AC39" s="2"/>
      <c r="AD39" s="2">
        <v>1</v>
      </c>
      <c r="AE39" s="2"/>
      <c r="AF39" s="2"/>
      <c r="AG39" s="2">
        <v>1</v>
      </c>
      <c r="AH39" s="2"/>
      <c r="AI39" s="2"/>
      <c r="AJ39" s="2">
        <v>1</v>
      </c>
      <c r="AK39" s="2"/>
      <c r="AL39" s="3">
        <f t="shared" si="1"/>
        <v>4</v>
      </c>
      <c r="AM39" s="143" t="s">
        <v>115</v>
      </c>
      <c r="AN39" s="143"/>
      <c r="AO39" s="143"/>
      <c r="AP39" s="144"/>
    </row>
    <row r="40" spans="1:42" ht="20.25" customHeight="1">
      <c r="A40" s="145"/>
      <c r="B40" s="147"/>
      <c r="C40" s="149"/>
      <c r="D40" s="149"/>
      <c r="E40" s="149"/>
      <c r="F40" s="149"/>
      <c r="G40" s="149"/>
      <c r="H40" s="149"/>
      <c r="I40" s="149"/>
      <c r="J40" s="149"/>
      <c r="K40" s="149"/>
      <c r="L40" s="149"/>
      <c r="M40" s="151"/>
      <c r="N40" s="151"/>
      <c r="O40" s="151"/>
      <c r="P40" s="151"/>
      <c r="Q40" s="151"/>
      <c r="R40" s="151"/>
      <c r="S40" s="151"/>
      <c r="T40" s="151"/>
      <c r="U40" s="151"/>
      <c r="V40" s="151"/>
      <c r="W40" s="151"/>
      <c r="X40" s="151"/>
      <c r="Y40" s="4" t="s">
        <v>94</v>
      </c>
      <c r="Z40" s="2"/>
      <c r="AA40" s="2">
        <v>1</v>
      </c>
      <c r="AB40" s="2"/>
      <c r="AC40" s="2"/>
      <c r="AD40" s="2"/>
      <c r="AE40" s="2"/>
      <c r="AF40" s="2"/>
      <c r="AG40" s="2"/>
      <c r="AH40" s="2"/>
      <c r="AI40" s="2"/>
      <c r="AJ40" s="2"/>
      <c r="AK40" s="2"/>
      <c r="AL40" s="6">
        <f t="shared" si="1"/>
        <v>1</v>
      </c>
      <c r="AM40" s="143"/>
      <c r="AN40" s="143"/>
      <c r="AO40" s="143"/>
      <c r="AP40" s="144"/>
    </row>
    <row r="41" spans="1:42" ht="20.25" customHeight="1">
      <c r="A41" s="145">
        <v>9</v>
      </c>
      <c r="B41" s="147" t="s">
        <v>111</v>
      </c>
      <c r="C41" s="149" t="s">
        <v>116</v>
      </c>
      <c r="D41" s="149"/>
      <c r="E41" s="149"/>
      <c r="F41" s="149"/>
      <c r="G41" s="149"/>
      <c r="H41" s="149"/>
      <c r="I41" s="149"/>
      <c r="J41" s="149"/>
      <c r="K41" s="149"/>
      <c r="L41" s="149"/>
      <c r="M41" s="151" t="s">
        <v>104</v>
      </c>
      <c r="N41" s="151"/>
      <c r="O41" s="151"/>
      <c r="P41" s="151"/>
      <c r="Q41" s="151" t="s">
        <v>12</v>
      </c>
      <c r="R41" s="151"/>
      <c r="S41" s="151"/>
      <c r="T41" s="151"/>
      <c r="U41" s="151" t="s">
        <v>109</v>
      </c>
      <c r="V41" s="151"/>
      <c r="W41" s="151"/>
      <c r="X41" s="151"/>
      <c r="Y41" s="1" t="s">
        <v>89</v>
      </c>
      <c r="Z41" s="2"/>
      <c r="AA41" s="2">
        <v>1</v>
      </c>
      <c r="AB41" s="2"/>
      <c r="AC41" s="2"/>
      <c r="AD41" s="2"/>
      <c r="AE41" s="2"/>
      <c r="AF41" s="2">
        <v>1</v>
      </c>
      <c r="AG41" s="2"/>
      <c r="AH41" s="2"/>
      <c r="AI41" s="2"/>
      <c r="AJ41" s="2"/>
      <c r="AK41" s="2">
        <v>1</v>
      </c>
      <c r="AL41" s="3">
        <f t="shared" si="1"/>
        <v>3</v>
      </c>
      <c r="AM41" s="143" t="s">
        <v>117</v>
      </c>
      <c r="AN41" s="143"/>
      <c r="AO41" s="143"/>
      <c r="AP41" s="144"/>
    </row>
    <row r="42" spans="1:42" ht="20.25" customHeight="1">
      <c r="A42" s="145"/>
      <c r="B42" s="147"/>
      <c r="C42" s="149"/>
      <c r="D42" s="149"/>
      <c r="E42" s="149"/>
      <c r="F42" s="149"/>
      <c r="G42" s="149"/>
      <c r="H42" s="149"/>
      <c r="I42" s="149"/>
      <c r="J42" s="149"/>
      <c r="K42" s="149"/>
      <c r="L42" s="149"/>
      <c r="M42" s="151"/>
      <c r="N42" s="151"/>
      <c r="O42" s="151"/>
      <c r="P42" s="151"/>
      <c r="Q42" s="151"/>
      <c r="R42" s="151"/>
      <c r="S42" s="151"/>
      <c r="T42" s="151"/>
      <c r="U42" s="151"/>
      <c r="V42" s="151"/>
      <c r="W42" s="151"/>
      <c r="X42" s="151"/>
      <c r="Y42" s="4" t="s">
        <v>94</v>
      </c>
      <c r="Z42" s="2"/>
      <c r="AA42" s="2">
        <v>1</v>
      </c>
      <c r="AB42" s="2"/>
      <c r="AC42" s="2"/>
      <c r="AD42" s="2"/>
      <c r="AE42" s="2"/>
      <c r="AF42" s="2"/>
      <c r="AG42" s="2"/>
      <c r="AH42" s="2"/>
      <c r="AI42" s="2"/>
      <c r="AJ42" s="2"/>
      <c r="AK42" s="2"/>
      <c r="AL42" s="6">
        <f t="shared" si="1"/>
        <v>1</v>
      </c>
      <c r="AM42" s="143"/>
      <c r="AN42" s="143"/>
      <c r="AO42" s="143"/>
      <c r="AP42" s="144"/>
    </row>
    <row r="43" spans="1:42" ht="20.25" customHeight="1">
      <c r="A43" s="145">
        <v>10</v>
      </c>
      <c r="B43" s="147" t="s">
        <v>118</v>
      </c>
      <c r="C43" s="149" t="s">
        <v>119</v>
      </c>
      <c r="D43" s="149"/>
      <c r="E43" s="149"/>
      <c r="F43" s="149"/>
      <c r="G43" s="149"/>
      <c r="H43" s="149"/>
      <c r="I43" s="149"/>
      <c r="J43" s="149"/>
      <c r="K43" s="149"/>
      <c r="L43" s="149"/>
      <c r="M43" s="151" t="s">
        <v>12</v>
      </c>
      <c r="N43" s="151"/>
      <c r="O43" s="151"/>
      <c r="P43" s="151"/>
      <c r="Q43" s="151" t="s">
        <v>12</v>
      </c>
      <c r="R43" s="151"/>
      <c r="S43" s="151"/>
      <c r="T43" s="151"/>
      <c r="U43" s="151" t="s">
        <v>120</v>
      </c>
      <c r="V43" s="151"/>
      <c r="W43" s="151"/>
      <c r="X43" s="151"/>
      <c r="Y43" s="1" t="s">
        <v>89</v>
      </c>
      <c r="Z43" s="2"/>
      <c r="AA43" s="2"/>
      <c r="AB43" s="2">
        <v>1</v>
      </c>
      <c r="AC43" s="2"/>
      <c r="AD43" s="2"/>
      <c r="AE43" s="2">
        <v>1</v>
      </c>
      <c r="AF43" s="2"/>
      <c r="AG43" s="2"/>
      <c r="AH43" s="2">
        <v>1</v>
      </c>
      <c r="AI43" s="2"/>
      <c r="AJ43" s="2"/>
      <c r="AK43" s="2">
        <v>1</v>
      </c>
      <c r="AL43" s="3">
        <f t="shared" si="1"/>
        <v>4</v>
      </c>
      <c r="AM43" s="143" t="s">
        <v>121</v>
      </c>
      <c r="AN43" s="143"/>
      <c r="AO43" s="143"/>
      <c r="AP43" s="144"/>
    </row>
    <row r="44" spans="1:42" ht="20.25" customHeight="1">
      <c r="A44" s="145"/>
      <c r="B44" s="147"/>
      <c r="C44" s="149"/>
      <c r="D44" s="149"/>
      <c r="E44" s="149"/>
      <c r="F44" s="149"/>
      <c r="G44" s="149"/>
      <c r="H44" s="149"/>
      <c r="I44" s="149"/>
      <c r="J44" s="149"/>
      <c r="K44" s="149"/>
      <c r="L44" s="149"/>
      <c r="M44" s="151"/>
      <c r="N44" s="151"/>
      <c r="O44" s="151"/>
      <c r="P44" s="151"/>
      <c r="Q44" s="151"/>
      <c r="R44" s="151"/>
      <c r="S44" s="151"/>
      <c r="T44" s="151"/>
      <c r="U44" s="151"/>
      <c r="V44" s="151"/>
      <c r="W44" s="151"/>
      <c r="X44" s="151"/>
      <c r="Y44" s="4" t="s">
        <v>94</v>
      </c>
      <c r="Z44" s="2"/>
      <c r="AA44" s="2"/>
      <c r="AB44" s="2">
        <v>1</v>
      </c>
      <c r="AC44" s="2"/>
      <c r="AD44" s="2"/>
      <c r="AE44" s="2"/>
      <c r="AF44" s="2"/>
      <c r="AG44" s="2"/>
      <c r="AH44" s="2"/>
      <c r="AI44" s="2"/>
      <c r="AJ44" s="2"/>
      <c r="AK44" s="2"/>
      <c r="AL44" s="6">
        <f t="shared" si="1"/>
        <v>1</v>
      </c>
      <c r="AM44" s="143"/>
      <c r="AN44" s="143"/>
      <c r="AO44" s="143"/>
      <c r="AP44" s="144"/>
    </row>
    <row r="45" spans="1:42" ht="20.25" customHeight="1">
      <c r="A45" s="145">
        <v>11</v>
      </c>
      <c r="B45" s="147" t="s">
        <v>122</v>
      </c>
      <c r="C45" s="149" t="s">
        <v>123</v>
      </c>
      <c r="D45" s="149"/>
      <c r="E45" s="149"/>
      <c r="F45" s="149"/>
      <c r="G45" s="149"/>
      <c r="H45" s="149"/>
      <c r="I45" s="149"/>
      <c r="J45" s="149"/>
      <c r="K45" s="149"/>
      <c r="L45" s="149"/>
      <c r="M45" s="151" t="s">
        <v>12</v>
      </c>
      <c r="N45" s="151"/>
      <c r="O45" s="151"/>
      <c r="P45" s="151"/>
      <c r="Q45" s="151" t="s">
        <v>12</v>
      </c>
      <c r="R45" s="151"/>
      <c r="S45" s="151"/>
      <c r="T45" s="151"/>
      <c r="U45" s="151" t="s">
        <v>120</v>
      </c>
      <c r="V45" s="151"/>
      <c r="W45" s="151"/>
      <c r="X45" s="151"/>
      <c r="Y45" s="1" t="s">
        <v>89</v>
      </c>
      <c r="Z45" s="2"/>
      <c r="AA45" s="2"/>
      <c r="AB45" s="2"/>
      <c r="AC45" s="2"/>
      <c r="AD45" s="2"/>
      <c r="AE45" s="2">
        <v>1</v>
      </c>
      <c r="AF45" s="2"/>
      <c r="AG45" s="2"/>
      <c r="AH45" s="2"/>
      <c r="AI45" s="2"/>
      <c r="AJ45" s="2"/>
      <c r="AK45" s="2">
        <v>1</v>
      </c>
      <c r="AL45" s="3">
        <f t="shared" si="1"/>
        <v>2</v>
      </c>
      <c r="AM45" s="143" t="s">
        <v>124</v>
      </c>
      <c r="AN45" s="143"/>
      <c r="AO45" s="143"/>
      <c r="AP45" s="144"/>
    </row>
    <row r="46" spans="1:42" ht="20.25" customHeight="1" thickBot="1">
      <c r="A46" s="146"/>
      <c r="B46" s="148"/>
      <c r="C46" s="150"/>
      <c r="D46" s="150"/>
      <c r="E46" s="150"/>
      <c r="F46" s="150"/>
      <c r="G46" s="150"/>
      <c r="H46" s="150"/>
      <c r="I46" s="150"/>
      <c r="J46" s="150"/>
      <c r="K46" s="150"/>
      <c r="L46" s="150"/>
      <c r="M46" s="152"/>
      <c r="N46" s="152"/>
      <c r="O46" s="152"/>
      <c r="P46" s="152"/>
      <c r="Q46" s="152"/>
      <c r="R46" s="152"/>
      <c r="S46" s="152"/>
      <c r="T46" s="152"/>
      <c r="U46" s="152"/>
      <c r="V46" s="152"/>
      <c r="W46" s="152"/>
      <c r="X46" s="152"/>
      <c r="Y46" s="12" t="s">
        <v>94</v>
      </c>
      <c r="Z46" s="13"/>
      <c r="AA46" s="13"/>
      <c r="AB46" s="13"/>
      <c r="AC46" s="13"/>
      <c r="AD46" s="13"/>
      <c r="AE46" s="13"/>
      <c r="AF46" s="13"/>
      <c r="AG46" s="13"/>
      <c r="AH46" s="13"/>
      <c r="AI46" s="13"/>
      <c r="AJ46" s="13"/>
      <c r="AK46" s="13"/>
      <c r="AL46" s="14">
        <f t="shared" si="1"/>
        <v>0</v>
      </c>
      <c r="AM46" s="153"/>
      <c r="AN46" s="153"/>
      <c r="AO46" s="153"/>
      <c r="AP46" s="154"/>
    </row>
    <row r="47" spans="1:42" ht="15.75" thickBot="1">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row>
    <row r="48" spans="1:42">
      <c r="A48" s="136" t="s">
        <v>125</v>
      </c>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8"/>
    </row>
    <row r="49" spans="1:42" ht="18.75" customHeight="1">
      <c r="A49" s="139" t="s">
        <v>19</v>
      </c>
      <c r="B49" s="140"/>
      <c r="C49" s="140"/>
      <c r="D49" s="140" t="s">
        <v>20</v>
      </c>
      <c r="E49" s="140"/>
      <c r="F49" s="140"/>
      <c r="G49" s="140"/>
      <c r="H49" s="140" t="s">
        <v>126</v>
      </c>
      <c r="I49" s="140"/>
      <c r="J49" s="140"/>
      <c r="K49" s="140"/>
      <c r="L49" s="140"/>
      <c r="M49" s="140"/>
      <c r="N49" s="140"/>
      <c r="O49" s="140"/>
      <c r="P49" s="140"/>
      <c r="Q49" s="140"/>
      <c r="R49" s="140"/>
      <c r="S49" s="141" t="s">
        <v>127</v>
      </c>
      <c r="T49" s="141"/>
      <c r="U49" s="141"/>
      <c r="V49" s="141"/>
      <c r="W49" s="141"/>
      <c r="X49" s="141"/>
      <c r="Y49" s="141"/>
      <c r="Z49" s="141"/>
      <c r="AA49" s="141"/>
      <c r="AB49" s="141"/>
      <c r="AC49" s="141"/>
      <c r="AD49" s="141"/>
      <c r="AE49" s="140" t="s">
        <v>128</v>
      </c>
      <c r="AF49" s="140"/>
      <c r="AG49" s="140"/>
      <c r="AH49" s="140"/>
      <c r="AI49" s="140" t="s">
        <v>129</v>
      </c>
      <c r="AJ49" s="140"/>
      <c r="AK49" s="140"/>
      <c r="AL49" s="140"/>
      <c r="AM49" s="140"/>
      <c r="AN49" s="140" t="s">
        <v>130</v>
      </c>
      <c r="AO49" s="140"/>
      <c r="AP49" s="142"/>
    </row>
    <row r="50" spans="1:42" ht="38.25" customHeight="1">
      <c r="A50" s="139"/>
      <c r="B50" s="140"/>
      <c r="C50" s="140"/>
      <c r="D50" s="140"/>
      <c r="E50" s="140"/>
      <c r="F50" s="140"/>
      <c r="G50" s="140"/>
      <c r="H50" s="140"/>
      <c r="I50" s="140"/>
      <c r="J50" s="140"/>
      <c r="K50" s="140"/>
      <c r="L50" s="140"/>
      <c r="M50" s="140"/>
      <c r="N50" s="140"/>
      <c r="O50" s="140"/>
      <c r="P50" s="140"/>
      <c r="Q50" s="140"/>
      <c r="R50" s="140"/>
      <c r="S50" s="66" t="s">
        <v>77</v>
      </c>
      <c r="T50" s="66" t="s">
        <v>78</v>
      </c>
      <c r="U50" s="66" t="s">
        <v>79</v>
      </c>
      <c r="V50" s="66" t="s">
        <v>80</v>
      </c>
      <c r="W50" s="66" t="s">
        <v>81</v>
      </c>
      <c r="X50" s="66" t="s">
        <v>82</v>
      </c>
      <c r="Y50" s="66" t="s">
        <v>83</v>
      </c>
      <c r="Z50" s="66" t="s">
        <v>84</v>
      </c>
      <c r="AA50" s="66" t="s">
        <v>85</v>
      </c>
      <c r="AB50" s="66" t="s">
        <v>86</v>
      </c>
      <c r="AC50" s="66" t="s">
        <v>87</v>
      </c>
      <c r="AD50" s="66" t="s">
        <v>88</v>
      </c>
      <c r="AE50" s="140"/>
      <c r="AF50" s="140"/>
      <c r="AG50" s="140"/>
      <c r="AH50" s="140"/>
      <c r="AI50" s="140"/>
      <c r="AJ50" s="140"/>
      <c r="AK50" s="140"/>
      <c r="AL50" s="140"/>
      <c r="AM50" s="140"/>
      <c r="AN50" s="140"/>
      <c r="AO50" s="140"/>
      <c r="AP50" s="142"/>
    </row>
    <row r="51" spans="1:42" ht="44.25" customHeight="1">
      <c r="A51" s="133" t="s">
        <v>28</v>
      </c>
      <c r="B51" s="134"/>
      <c r="C51" s="134"/>
      <c r="D51" s="134" t="str">
        <f>D16</f>
        <v>Ausencia de Enfermedad Diagnosticada,  Relacionada con Riesgo Ergonómico.</v>
      </c>
      <c r="E51" s="134"/>
      <c r="F51" s="134"/>
      <c r="G51" s="134"/>
      <c r="H51" s="123" t="s">
        <v>131</v>
      </c>
      <c r="I51" s="123"/>
      <c r="J51" s="123"/>
      <c r="K51" s="123"/>
      <c r="L51" s="123"/>
      <c r="M51" s="123"/>
      <c r="N51" s="123"/>
      <c r="O51" s="123"/>
      <c r="P51" s="123"/>
      <c r="Q51" s="123"/>
      <c r="R51" s="123"/>
      <c r="S51" s="18">
        <v>0</v>
      </c>
      <c r="T51" s="18">
        <v>1</v>
      </c>
      <c r="U51" s="18">
        <v>0</v>
      </c>
      <c r="V51" s="18"/>
      <c r="W51" s="18"/>
      <c r="X51" s="18"/>
      <c r="Y51" s="18"/>
      <c r="Z51" s="18"/>
      <c r="AA51" s="18"/>
      <c r="AB51" s="18"/>
      <c r="AC51" s="18"/>
      <c r="AD51" s="18"/>
      <c r="AE51" s="124">
        <f>MIN(S52:AC52)</f>
        <v>0.5</v>
      </c>
      <c r="AF51" s="123"/>
      <c r="AG51" s="123"/>
      <c r="AH51" s="123"/>
      <c r="AI51" s="124" t="str">
        <f>W16</f>
        <v>100% (Cero (0) enfermedades diagnosticadas  generados por exposición a riesgo ergonómico en el 2016)</v>
      </c>
      <c r="AJ51" s="124"/>
      <c r="AK51" s="124"/>
      <c r="AL51" s="124"/>
      <c r="AM51" s="124"/>
      <c r="AN51" s="123" t="str">
        <f>IF(AE51=100%,"Cumple","No Cumple")</f>
        <v>No Cumple</v>
      </c>
      <c r="AO51" s="123"/>
      <c r="AP51" s="125"/>
    </row>
    <row r="52" spans="1:42" ht="44.25" customHeight="1">
      <c r="A52" s="133"/>
      <c r="B52" s="134"/>
      <c r="C52" s="134"/>
      <c r="D52" s="134"/>
      <c r="E52" s="134"/>
      <c r="F52" s="134"/>
      <c r="G52" s="134"/>
      <c r="H52" s="135" t="s">
        <v>132</v>
      </c>
      <c r="I52" s="135"/>
      <c r="J52" s="135"/>
      <c r="K52" s="135"/>
      <c r="L52" s="135"/>
      <c r="M52" s="135"/>
      <c r="N52" s="135"/>
      <c r="O52" s="135"/>
      <c r="P52" s="135"/>
      <c r="Q52" s="135"/>
      <c r="R52" s="135"/>
      <c r="S52" s="16">
        <f>IF(AND(S51=0),100%,IF(AND(S51&gt;=1,S51&lt;=2),50%,0%))</f>
        <v>1</v>
      </c>
      <c r="T52" s="16">
        <f t="shared" ref="T52:AD52" si="2">IF(AND(T51=0),100%,IF(AND(T51&gt;=1,T51&lt;=2),50%,0%))</f>
        <v>0.5</v>
      </c>
      <c r="U52" s="16">
        <f t="shared" si="2"/>
        <v>1</v>
      </c>
      <c r="V52" s="16">
        <f t="shared" si="2"/>
        <v>1</v>
      </c>
      <c r="W52" s="16">
        <f t="shared" si="2"/>
        <v>1</v>
      </c>
      <c r="X52" s="16">
        <f t="shared" si="2"/>
        <v>1</v>
      </c>
      <c r="Y52" s="16">
        <f t="shared" si="2"/>
        <v>1</v>
      </c>
      <c r="Z52" s="16">
        <f t="shared" si="2"/>
        <v>1</v>
      </c>
      <c r="AA52" s="16">
        <f t="shared" si="2"/>
        <v>1</v>
      </c>
      <c r="AB52" s="16">
        <f t="shared" si="2"/>
        <v>1</v>
      </c>
      <c r="AC52" s="16">
        <f t="shared" si="2"/>
        <v>1</v>
      </c>
      <c r="AD52" s="16">
        <f t="shared" si="2"/>
        <v>1</v>
      </c>
      <c r="AE52" s="123"/>
      <c r="AF52" s="123"/>
      <c r="AG52" s="123"/>
      <c r="AH52" s="123"/>
      <c r="AI52" s="124"/>
      <c r="AJ52" s="124"/>
      <c r="AK52" s="124"/>
      <c r="AL52" s="124"/>
      <c r="AM52" s="124"/>
      <c r="AN52" s="123"/>
      <c r="AO52" s="123"/>
      <c r="AP52" s="125"/>
    </row>
    <row r="53" spans="1:42" ht="30.75" customHeight="1">
      <c r="A53" s="130" t="s">
        <v>37</v>
      </c>
      <c r="B53" s="131"/>
      <c r="C53" s="131"/>
      <c r="D53" s="131" t="str">
        <f>D17</f>
        <v>Asistencia a capacitaciones relacionadas con riesgo ergonómico.</v>
      </c>
      <c r="E53" s="131"/>
      <c r="F53" s="131"/>
      <c r="G53" s="131"/>
      <c r="H53" s="123" t="s">
        <v>133</v>
      </c>
      <c r="I53" s="123"/>
      <c r="J53" s="123"/>
      <c r="K53" s="123"/>
      <c r="L53" s="123"/>
      <c r="M53" s="123"/>
      <c r="N53" s="123"/>
      <c r="O53" s="123"/>
      <c r="P53" s="123"/>
      <c r="Q53" s="123"/>
      <c r="R53" s="123"/>
      <c r="S53" s="15">
        <v>110</v>
      </c>
      <c r="T53" s="15">
        <v>120</v>
      </c>
      <c r="U53" s="15">
        <v>135</v>
      </c>
      <c r="V53" s="15"/>
      <c r="W53" s="15"/>
      <c r="X53" s="15"/>
      <c r="Y53" s="15"/>
      <c r="Z53" s="15"/>
      <c r="AA53" s="15"/>
      <c r="AB53" s="15"/>
      <c r="AC53" s="15"/>
      <c r="AD53" s="15"/>
      <c r="AE53" s="124">
        <f>AVERAGE(S55:AC55)</f>
        <v>0.94848484848484849</v>
      </c>
      <c r="AF53" s="123"/>
      <c r="AG53" s="123"/>
      <c r="AH53" s="123"/>
      <c r="AI53" s="124" t="str">
        <f>W17</f>
        <v>90% del personal programado en el 2016</v>
      </c>
      <c r="AJ53" s="124"/>
      <c r="AK53" s="124"/>
      <c r="AL53" s="124"/>
      <c r="AM53" s="124"/>
      <c r="AN53" s="123" t="str">
        <f>IF(AE53&gt;=90%,"Cumple","No Cumple")</f>
        <v>Cumple</v>
      </c>
      <c r="AO53" s="123"/>
      <c r="AP53" s="125"/>
    </row>
    <row r="54" spans="1:42" ht="30.75" customHeight="1">
      <c r="A54" s="130"/>
      <c r="B54" s="131"/>
      <c r="C54" s="131"/>
      <c r="D54" s="131"/>
      <c r="E54" s="131"/>
      <c r="F54" s="131"/>
      <c r="G54" s="131"/>
      <c r="H54" s="123" t="s">
        <v>134</v>
      </c>
      <c r="I54" s="123"/>
      <c r="J54" s="123"/>
      <c r="K54" s="123"/>
      <c r="L54" s="123"/>
      <c r="M54" s="123"/>
      <c r="N54" s="123"/>
      <c r="O54" s="123"/>
      <c r="P54" s="123"/>
      <c r="Q54" s="123"/>
      <c r="R54" s="123"/>
      <c r="S54" s="15">
        <v>150</v>
      </c>
      <c r="T54" s="15">
        <v>150</v>
      </c>
      <c r="U54" s="15">
        <v>150</v>
      </c>
      <c r="V54" s="15"/>
      <c r="W54" s="15"/>
      <c r="X54" s="15"/>
      <c r="Y54" s="15"/>
      <c r="Z54" s="15"/>
      <c r="AA54" s="15"/>
      <c r="AB54" s="15"/>
      <c r="AC54" s="15"/>
      <c r="AD54" s="15"/>
      <c r="AE54" s="123"/>
      <c r="AF54" s="123"/>
      <c r="AG54" s="123"/>
      <c r="AH54" s="123"/>
      <c r="AI54" s="124"/>
      <c r="AJ54" s="124"/>
      <c r="AK54" s="124"/>
      <c r="AL54" s="124"/>
      <c r="AM54" s="124"/>
      <c r="AN54" s="123"/>
      <c r="AO54" s="123"/>
      <c r="AP54" s="125"/>
    </row>
    <row r="55" spans="1:42" ht="30.75" customHeight="1">
      <c r="A55" s="130"/>
      <c r="B55" s="131"/>
      <c r="C55" s="131"/>
      <c r="D55" s="131"/>
      <c r="E55" s="131"/>
      <c r="F55" s="131"/>
      <c r="G55" s="131"/>
      <c r="H55" s="132" t="s">
        <v>135</v>
      </c>
      <c r="I55" s="132"/>
      <c r="J55" s="132"/>
      <c r="K55" s="132"/>
      <c r="L55" s="132"/>
      <c r="M55" s="132"/>
      <c r="N55" s="132"/>
      <c r="O55" s="132"/>
      <c r="P55" s="132"/>
      <c r="Q55" s="132"/>
      <c r="R55" s="132"/>
      <c r="S55" s="16">
        <f>IF(S54=0,1,(S53/S54))</f>
        <v>0.73333333333333328</v>
      </c>
      <c r="T55" s="16">
        <f t="shared" ref="T55:AD55" si="3">IF(T54=0,1,(T53/T54))</f>
        <v>0.8</v>
      </c>
      <c r="U55" s="16">
        <f t="shared" si="3"/>
        <v>0.9</v>
      </c>
      <c r="V55" s="16">
        <f t="shared" si="3"/>
        <v>1</v>
      </c>
      <c r="W55" s="16">
        <f t="shared" si="3"/>
        <v>1</v>
      </c>
      <c r="X55" s="16">
        <f t="shared" si="3"/>
        <v>1</v>
      </c>
      <c r="Y55" s="16">
        <f t="shared" si="3"/>
        <v>1</v>
      </c>
      <c r="Z55" s="16">
        <f t="shared" si="3"/>
        <v>1</v>
      </c>
      <c r="AA55" s="16">
        <f t="shared" si="3"/>
        <v>1</v>
      </c>
      <c r="AB55" s="16">
        <f t="shared" si="3"/>
        <v>1</v>
      </c>
      <c r="AC55" s="16">
        <f t="shared" si="3"/>
        <v>1</v>
      </c>
      <c r="AD55" s="16">
        <f t="shared" si="3"/>
        <v>1</v>
      </c>
      <c r="AE55" s="123"/>
      <c r="AF55" s="123"/>
      <c r="AG55" s="123"/>
      <c r="AH55" s="123"/>
      <c r="AI55" s="124"/>
      <c r="AJ55" s="124"/>
      <c r="AK55" s="124"/>
      <c r="AL55" s="124"/>
      <c r="AM55" s="124"/>
      <c r="AN55" s="123"/>
      <c r="AO55" s="123"/>
      <c r="AP55" s="125"/>
    </row>
    <row r="56" spans="1:42" ht="31.5" customHeight="1">
      <c r="A56" s="127" t="s">
        <v>45</v>
      </c>
      <c r="B56" s="128"/>
      <c r="C56" s="128"/>
      <c r="D56" s="128" t="str">
        <f>D18</f>
        <v>Aprendizaje  sobre temas relacionados con riesgo ergonómico.</v>
      </c>
      <c r="E56" s="128"/>
      <c r="F56" s="128"/>
      <c r="G56" s="128"/>
      <c r="H56" s="123" t="s">
        <v>136</v>
      </c>
      <c r="I56" s="123"/>
      <c r="J56" s="123"/>
      <c r="K56" s="123"/>
      <c r="L56" s="123"/>
      <c r="M56" s="123"/>
      <c r="N56" s="123"/>
      <c r="O56" s="123"/>
      <c r="P56" s="123"/>
      <c r="Q56" s="123"/>
      <c r="R56" s="123"/>
      <c r="S56" s="15">
        <v>110</v>
      </c>
      <c r="T56" s="15">
        <v>120</v>
      </c>
      <c r="U56" s="15">
        <v>135</v>
      </c>
      <c r="V56" s="15"/>
      <c r="W56" s="15"/>
      <c r="X56" s="15"/>
      <c r="Y56" s="15"/>
      <c r="Z56" s="15"/>
      <c r="AA56" s="15"/>
      <c r="AB56" s="15"/>
      <c r="AC56" s="15"/>
      <c r="AD56" s="15"/>
      <c r="AE56" s="124">
        <f>AVERAGE(S58:AC58)</f>
        <v>0.94848484848484849</v>
      </c>
      <c r="AF56" s="123"/>
      <c r="AG56" s="123"/>
      <c r="AH56" s="123"/>
      <c r="AI56" s="124" t="str">
        <f>W18</f>
        <v>90% del personal con nota máxima en el 2016</v>
      </c>
      <c r="AJ56" s="124"/>
      <c r="AK56" s="124"/>
      <c r="AL56" s="124"/>
      <c r="AM56" s="124"/>
      <c r="AN56" s="123" t="str">
        <f>IF(AE56&gt;=90%,"Cumple","No Cumple")</f>
        <v>Cumple</v>
      </c>
      <c r="AO56" s="123"/>
      <c r="AP56" s="125"/>
    </row>
    <row r="57" spans="1:42">
      <c r="A57" s="127"/>
      <c r="B57" s="128"/>
      <c r="C57" s="128"/>
      <c r="D57" s="128"/>
      <c r="E57" s="128"/>
      <c r="F57" s="128"/>
      <c r="G57" s="128"/>
      <c r="H57" s="123" t="s">
        <v>137</v>
      </c>
      <c r="I57" s="123"/>
      <c r="J57" s="123"/>
      <c r="K57" s="123"/>
      <c r="L57" s="123"/>
      <c r="M57" s="123"/>
      <c r="N57" s="123"/>
      <c r="O57" s="123"/>
      <c r="P57" s="123"/>
      <c r="Q57" s="123"/>
      <c r="R57" s="123"/>
      <c r="S57" s="15">
        <v>150</v>
      </c>
      <c r="T57" s="15">
        <v>150</v>
      </c>
      <c r="U57" s="15">
        <v>150</v>
      </c>
      <c r="V57" s="15"/>
      <c r="W57" s="15"/>
      <c r="X57" s="15"/>
      <c r="Y57" s="15"/>
      <c r="Z57" s="15"/>
      <c r="AA57" s="15"/>
      <c r="AB57" s="15"/>
      <c r="AC57" s="15"/>
      <c r="AD57" s="15"/>
      <c r="AE57" s="123"/>
      <c r="AF57" s="123"/>
      <c r="AG57" s="123"/>
      <c r="AH57" s="123"/>
      <c r="AI57" s="124"/>
      <c r="AJ57" s="124"/>
      <c r="AK57" s="124"/>
      <c r="AL57" s="124"/>
      <c r="AM57" s="124"/>
      <c r="AN57" s="123"/>
      <c r="AO57" s="123"/>
      <c r="AP57" s="125"/>
    </row>
    <row r="58" spans="1:42">
      <c r="A58" s="127"/>
      <c r="B58" s="128"/>
      <c r="C58" s="128"/>
      <c r="D58" s="128"/>
      <c r="E58" s="128"/>
      <c r="F58" s="128"/>
      <c r="G58" s="128"/>
      <c r="H58" s="129" t="s">
        <v>138</v>
      </c>
      <c r="I58" s="129"/>
      <c r="J58" s="129"/>
      <c r="K58" s="129"/>
      <c r="L58" s="129"/>
      <c r="M58" s="129"/>
      <c r="N58" s="129"/>
      <c r="O58" s="129"/>
      <c r="P58" s="129"/>
      <c r="Q58" s="129"/>
      <c r="R58" s="129"/>
      <c r="S58" s="16">
        <f>IF(S57=0,1,(S56/S57))</f>
        <v>0.73333333333333328</v>
      </c>
      <c r="T58" s="16">
        <f t="shared" ref="T58:AD58" si="4">IF(T57=0,1,(T56/T57))</f>
        <v>0.8</v>
      </c>
      <c r="U58" s="16">
        <f t="shared" si="4"/>
        <v>0.9</v>
      </c>
      <c r="V58" s="16">
        <f t="shared" si="4"/>
        <v>1</v>
      </c>
      <c r="W58" s="16">
        <f t="shared" si="4"/>
        <v>1</v>
      </c>
      <c r="X58" s="16">
        <f t="shared" si="4"/>
        <v>1</v>
      </c>
      <c r="Y58" s="16">
        <f t="shared" si="4"/>
        <v>1</v>
      </c>
      <c r="Z58" s="16">
        <f t="shared" si="4"/>
        <v>1</v>
      </c>
      <c r="AA58" s="16">
        <f t="shared" si="4"/>
        <v>1</v>
      </c>
      <c r="AB58" s="16">
        <f t="shared" si="4"/>
        <v>1</v>
      </c>
      <c r="AC58" s="16">
        <f t="shared" si="4"/>
        <v>1</v>
      </c>
      <c r="AD58" s="16">
        <f t="shared" si="4"/>
        <v>1</v>
      </c>
      <c r="AE58" s="123"/>
      <c r="AF58" s="123"/>
      <c r="AG58" s="123"/>
      <c r="AH58" s="123"/>
      <c r="AI58" s="124"/>
      <c r="AJ58" s="124"/>
      <c r="AK58" s="124"/>
      <c r="AL58" s="124"/>
      <c r="AM58" s="124"/>
      <c r="AN58" s="123"/>
      <c r="AO58" s="123"/>
      <c r="AP58" s="125"/>
    </row>
    <row r="59" spans="1:42" ht="43.5" customHeight="1">
      <c r="A59" s="121" t="s">
        <v>52</v>
      </c>
      <c r="B59" s="122"/>
      <c r="C59" s="122"/>
      <c r="D59" s="122" t="str">
        <f>D19</f>
        <v>Cumplimiento de actividades del Programa de Gestión de Prevención de Lesiones Osteomusculares y Desordenes Músculo Esqueléticos .</v>
      </c>
      <c r="E59" s="122"/>
      <c r="F59" s="122"/>
      <c r="G59" s="122"/>
      <c r="H59" s="123" t="s">
        <v>139</v>
      </c>
      <c r="I59" s="123"/>
      <c r="J59" s="123"/>
      <c r="K59" s="123"/>
      <c r="L59" s="123"/>
      <c r="M59" s="123"/>
      <c r="N59" s="123"/>
      <c r="O59" s="123"/>
      <c r="P59" s="123"/>
      <c r="Q59" s="123"/>
      <c r="R59" s="123"/>
      <c r="S59" s="19">
        <f>SUM(Z26,Z28,Z30,Z32,Z34,Z36,Z38,Z40,Z42,Z44,Z46)</f>
        <v>5</v>
      </c>
      <c r="T59" s="19">
        <f t="shared" ref="T59:AD59" si="5">SUM(AA26,AA28,AA30,AA32,AA34,AA36,AA38,AA40,AA42,AA44,AA46)</f>
        <v>5</v>
      </c>
      <c r="U59" s="19">
        <f t="shared" si="5"/>
        <v>1</v>
      </c>
      <c r="V59" s="19">
        <f t="shared" si="5"/>
        <v>0</v>
      </c>
      <c r="W59" s="19">
        <f t="shared" si="5"/>
        <v>0</v>
      </c>
      <c r="X59" s="19">
        <f t="shared" si="5"/>
        <v>0</v>
      </c>
      <c r="Y59" s="19">
        <f t="shared" si="5"/>
        <v>0</v>
      </c>
      <c r="Z59" s="19">
        <f t="shared" si="5"/>
        <v>0</v>
      </c>
      <c r="AA59" s="19">
        <f t="shared" si="5"/>
        <v>0</v>
      </c>
      <c r="AB59" s="19">
        <f t="shared" si="5"/>
        <v>0</v>
      </c>
      <c r="AC59" s="19">
        <f t="shared" si="5"/>
        <v>0</v>
      </c>
      <c r="AD59" s="19">
        <f t="shared" si="5"/>
        <v>0</v>
      </c>
      <c r="AE59" s="124">
        <f>AVERAGE(S61:AD61)</f>
        <v>0.25</v>
      </c>
      <c r="AF59" s="123"/>
      <c r="AG59" s="123"/>
      <c r="AH59" s="123"/>
      <c r="AI59" s="124" t="str">
        <f>W19</f>
        <v>90% de actividades programadas para el periodo 2016</v>
      </c>
      <c r="AJ59" s="124"/>
      <c r="AK59" s="124"/>
      <c r="AL59" s="124"/>
      <c r="AM59" s="124"/>
      <c r="AN59" s="123" t="str">
        <f>IF(AE59&gt;=90%,"Cumple","No Cumple")</f>
        <v>No Cumple</v>
      </c>
      <c r="AO59" s="123"/>
      <c r="AP59" s="125"/>
    </row>
    <row r="60" spans="1:42" ht="43.5" customHeight="1">
      <c r="A60" s="121"/>
      <c r="B60" s="122"/>
      <c r="C60" s="122"/>
      <c r="D60" s="122"/>
      <c r="E60" s="122"/>
      <c r="F60" s="122"/>
      <c r="G60" s="122"/>
      <c r="H60" s="123" t="s">
        <v>140</v>
      </c>
      <c r="I60" s="123"/>
      <c r="J60" s="123"/>
      <c r="K60" s="123"/>
      <c r="L60" s="123"/>
      <c r="M60" s="123"/>
      <c r="N60" s="123"/>
      <c r="O60" s="123"/>
      <c r="P60" s="123"/>
      <c r="Q60" s="123"/>
      <c r="R60" s="123"/>
      <c r="S60" s="19">
        <f>SUM(Z25,Z27,Z29,Z31,Z33,Z35,Z37,Z39,Z41,Z43,Z45)</f>
        <v>5</v>
      </c>
      <c r="T60" s="19">
        <f t="shared" ref="T60:AD60" si="6">SUM(AA25,AA27,AA29,AA31,AA33,AA35,AA37,AA39,AA41,AA43,AA45)</f>
        <v>5</v>
      </c>
      <c r="U60" s="19">
        <f t="shared" si="6"/>
        <v>1</v>
      </c>
      <c r="V60" s="19">
        <f t="shared" si="6"/>
        <v>1</v>
      </c>
      <c r="W60" s="19">
        <f t="shared" si="6"/>
        <v>2</v>
      </c>
      <c r="X60" s="19">
        <f t="shared" si="6"/>
        <v>2</v>
      </c>
      <c r="Y60" s="19">
        <f t="shared" si="6"/>
        <v>2</v>
      </c>
      <c r="Z60" s="19">
        <f t="shared" si="6"/>
        <v>2</v>
      </c>
      <c r="AA60" s="19">
        <f t="shared" si="6"/>
        <v>1</v>
      </c>
      <c r="AB60" s="19">
        <f t="shared" si="6"/>
        <v>1</v>
      </c>
      <c r="AC60" s="19">
        <f t="shared" si="6"/>
        <v>2</v>
      </c>
      <c r="AD60" s="19">
        <f t="shared" si="6"/>
        <v>3</v>
      </c>
      <c r="AE60" s="123"/>
      <c r="AF60" s="123"/>
      <c r="AG60" s="123"/>
      <c r="AH60" s="123"/>
      <c r="AI60" s="124"/>
      <c r="AJ60" s="124"/>
      <c r="AK60" s="124"/>
      <c r="AL60" s="124"/>
      <c r="AM60" s="124"/>
      <c r="AN60" s="123"/>
      <c r="AO60" s="123"/>
      <c r="AP60" s="125"/>
    </row>
    <row r="61" spans="1:42" ht="43.5" customHeight="1">
      <c r="A61" s="121"/>
      <c r="B61" s="122"/>
      <c r="C61" s="122"/>
      <c r="D61" s="122"/>
      <c r="E61" s="122"/>
      <c r="F61" s="122"/>
      <c r="G61" s="122"/>
      <c r="H61" s="126" t="s">
        <v>141</v>
      </c>
      <c r="I61" s="126"/>
      <c r="J61" s="126"/>
      <c r="K61" s="126"/>
      <c r="L61" s="126"/>
      <c r="M61" s="126"/>
      <c r="N61" s="126"/>
      <c r="O61" s="126"/>
      <c r="P61" s="126"/>
      <c r="Q61" s="126"/>
      <c r="R61" s="126"/>
      <c r="S61" s="16">
        <f>IF(S60=0,0,(S59/S60))</f>
        <v>1</v>
      </c>
      <c r="T61" s="16">
        <f t="shared" ref="T61:AD61" si="7">IF(T60=0,0,(T59/T60))</f>
        <v>1</v>
      </c>
      <c r="U61" s="16">
        <f t="shared" si="7"/>
        <v>1</v>
      </c>
      <c r="V61" s="16">
        <f t="shared" si="7"/>
        <v>0</v>
      </c>
      <c r="W61" s="16">
        <f t="shared" si="7"/>
        <v>0</v>
      </c>
      <c r="X61" s="16">
        <f t="shared" si="7"/>
        <v>0</v>
      </c>
      <c r="Y61" s="16">
        <f t="shared" si="7"/>
        <v>0</v>
      </c>
      <c r="Z61" s="16">
        <f t="shared" si="7"/>
        <v>0</v>
      </c>
      <c r="AA61" s="16">
        <f t="shared" si="7"/>
        <v>0</v>
      </c>
      <c r="AB61" s="16">
        <f t="shared" si="7"/>
        <v>0</v>
      </c>
      <c r="AC61" s="16">
        <f t="shared" si="7"/>
        <v>0</v>
      </c>
      <c r="AD61" s="16">
        <f t="shared" si="7"/>
        <v>0</v>
      </c>
      <c r="AE61" s="123"/>
      <c r="AF61" s="123"/>
      <c r="AG61" s="123"/>
      <c r="AH61" s="123"/>
      <c r="AI61" s="124"/>
      <c r="AJ61" s="124"/>
      <c r="AK61" s="124"/>
      <c r="AL61" s="124"/>
      <c r="AM61" s="124"/>
      <c r="AN61" s="123"/>
      <c r="AO61" s="123"/>
      <c r="AP61" s="125"/>
    </row>
    <row r="62" spans="1:42" ht="113.25" customHeight="1" thickBot="1">
      <c r="A62" s="115" t="s">
        <v>59</v>
      </c>
      <c r="B62" s="116"/>
      <c r="C62" s="116"/>
      <c r="D62" s="116" t="str">
        <f>D20</f>
        <v>Efectividad del Programa de Gestión de Prevención de Lesiones Osteomusculares y Desordenes Músculo Esqueléticos .</v>
      </c>
      <c r="E62" s="116"/>
      <c r="F62" s="116"/>
      <c r="G62" s="116"/>
      <c r="H62" s="117" t="s">
        <v>142</v>
      </c>
      <c r="I62" s="117"/>
      <c r="J62" s="117"/>
      <c r="K62" s="117"/>
      <c r="L62" s="117"/>
      <c r="M62" s="117"/>
      <c r="N62" s="117"/>
      <c r="O62" s="117"/>
      <c r="P62" s="117"/>
      <c r="Q62" s="117"/>
      <c r="R62" s="117"/>
      <c r="S62" s="17">
        <f>AVERAGE(S52,S55,S58,S61)</f>
        <v>0.8666666666666667</v>
      </c>
      <c r="T62" s="17">
        <f t="shared" ref="T62:AD62" si="8">AVERAGE(T52,T55,T58,T61)</f>
        <v>0.77500000000000002</v>
      </c>
      <c r="U62" s="17">
        <f t="shared" si="8"/>
        <v>0.95</v>
      </c>
      <c r="V62" s="17">
        <f t="shared" si="8"/>
        <v>0.75</v>
      </c>
      <c r="W62" s="17">
        <f t="shared" si="8"/>
        <v>0.75</v>
      </c>
      <c r="X62" s="17">
        <f t="shared" si="8"/>
        <v>0.75</v>
      </c>
      <c r="Y62" s="17">
        <f t="shared" si="8"/>
        <v>0.75</v>
      </c>
      <c r="Z62" s="17">
        <f t="shared" si="8"/>
        <v>0.75</v>
      </c>
      <c r="AA62" s="17">
        <f t="shared" si="8"/>
        <v>0.75</v>
      </c>
      <c r="AB62" s="17">
        <f t="shared" si="8"/>
        <v>0.75</v>
      </c>
      <c r="AC62" s="17">
        <f t="shared" si="8"/>
        <v>0.75</v>
      </c>
      <c r="AD62" s="17">
        <f t="shared" si="8"/>
        <v>0.75</v>
      </c>
      <c r="AE62" s="118">
        <f>AVERAGE(S62:AD62)</f>
        <v>0.77847222222222223</v>
      </c>
      <c r="AF62" s="119"/>
      <c r="AG62" s="119"/>
      <c r="AH62" s="119"/>
      <c r="AI62" s="118" t="str">
        <f>W20</f>
        <v>90% de efectividad en el 2016</v>
      </c>
      <c r="AJ62" s="118"/>
      <c r="AK62" s="118"/>
      <c r="AL62" s="118"/>
      <c r="AM62" s="118"/>
      <c r="AN62" s="119" t="str">
        <f>IF(AE62&gt;=90%,"Cumple","No Cumple")</f>
        <v>No Cumple</v>
      </c>
      <c r="AO62" s="119"/>
      <c r="AP62" s="120"/>
    </row>
    <row r="64" spans="1:42" ht="15.75" thickBot="1"/>
    <row r="65" spans="1:42" ht="18" customHeight="1">
      <c r="A65" s="114" t="s">
        <v>28</v>
      </c>
      <c r="B65" s="114"/>
      <c r="Q65" s="104" t="s">
        <v>143</v>
      </c>
      <c r="R65" s="105"/>
      <c r="S65" s="105" t="s">
        <v>144</v>
      </c>
      <c r="T65" s="105"/>
      <c r="U65" s="105"/>
      <c r="V65" s="105"/>
      <c r="W65" s="105"/>
      <c r="X65" s="105"/>
      <c r="Y65" s="105"/>
      <c r="Z65" s="105"/>
      <c r="AA65" s="105"/>
      <c r="AB65" s="105"/>
      <c r="AC65" s="105"/>
      <c r="AD65" s="105" t="s">
        <v>145</v>
      </c>
      <c r="AE65" s="105"/>
      <c r="AF65" s="105"/>
      <c r="AG65" s="105"/>
      <c r="AH65" s="105"/>
      <c r="AI65" s="105"/>
      <c r="AJ65" s="105"/>
      <c r="AK65" s="105"/>
      <c r="AL65" s="105"/>
      <c r="AM65" s="105"/>
      <c r="AN65" s="105"/>
      <c r="AO65" s="105"/>
      <c r="AP65" s="108"/>
    </row>
    <row r="66" spans="1:42" ht="18" customHeight="1">
      <c r="A66" s="114"/>
      <c r="B66" s="114"/>
      <c r="Q66" s="106"/>
      <c r="R66" s="107"/>
      <c r="S66" s="107"/>
      <c r="T66" s="107"/>
      <c r="U66" s="107"/>
      <c r="V66" s="107"/>
      <c r="W66" s="107"/>
      <c r="X66" s="107"/>
      <c r="Y66" s="107"/>
      <c r="Z66" s="107"/>
      <c r="AA66" s="107"/>
      <c r="AB66" s="107"/>
      <c r="AC66" s="107"/>
      <c r="AD66" s="107" t="s">
        <v>146</v>
      </c>
      <c r="AE66" s="107"/>
      <c r="AF66" s="107"/>
      <c r="AG66" s="107"/>
      <c r="AH66" s="107"/>
      <c r="AI66" s="107"/>
      <c r="AJ66" s="107"/>
      <c r="AK66" s="107"/>
      <c r="AL66" s="107"/>
      <c r="AM66" s="109" t="s">
        <v>147</v>
      </c>
      <c r="AN66" s="109"/>
      <c r="AO66" s="107" t="s">
        <v>143</v>
      </c>
      <c r="AP66" s="110"/>
    </row>
    <row r="67" spans="1:42">
      <c r="A67" s="114"/>
      <c r="B67" s="114"/>
      <c r="Q67" s="102">
        <v>42399</v>
      </c>
      <c r="R67" s="92"/>
      <c r="S67" s="93" t="s">
        <v>148</v>
      </c>
      <c r="T67" s="93"/>
      <c r="U67" s="93"/>
      <c r="V67" s="93"/>
      <c r="W67" s="93"/>
      <c r="X67" s="93"/>
      <c r="Y67" s="93"/>
      <c r="Z67" s="93"/>
      <c r="AA67" s="93"/>
      <c r="AB67" s="93"/>
      <c r="AC67" s="93"/>
      <c r="AD67" s="94" t="s">
        <v>149</v>
      </c>
      <c r="AE67" s="94"/>
      <c r="AF67" s="94"/>
      <c r="AG67" s="94"/>
      <c r="AH67" s="94"/>
      <c r="AI67" s="94"/>
      <c r="AJ67" s="94"/>
      <c r="AK67" s="94"/>
      <c r="AL67" s="94"/>
      <c r="AM67" s="94" t="s">
        <v>150</v>
      </c>
      <c r="AN67" s="94"/>
      <c r="AO67" s="101">
        <v>42429</v>
      </c>
      <c r="AP67" s="95"/>
    </row>
    <row r="68" spans="1:42">
      <c r="A68" s="114"/>
      <c r="B68" s="114"/>
      <c r="Q68" s="102">
        <v>42429</v>
      </c>
      <c r="R68" s="92"/>
      <c r="S68" s="93" t="s">
        <v>151</v>
      </c>
      <c r="T68" s="93"/>
      <c r="U68" s="93"/>
      <c r="V68" s="93"/>
      <c r="W68" s="93"/>
      <c r="X68" s="93"/>
      <c r="Y68" s="93"/>
      <c r="Z68" s="93"/>
      <c r="AA68" s="93"/>
      <c r="AB68" s="93"/>
      <c r="AC68" s="93"/>
      <c r="AD68" s="94" t="s">
        <v>152</v>
      </c>
      <c r="AE68" s="94"/>
      <c r="AF68" s="94"/>
      <c r="AG68" s="94"/>
      <c r="AH68" s="94"/>
      <c r="AI68" s="94"/>
      <c r="AJ68" s="94"/>
      <c r="AK68" s="94"/>
      <c r="AL68" s="94"/>
      <c r="AM68" s="94" t="s">
        <v>150</v>
      </c>
      <c r="AN68" s="94"/>
      <c r="AO68" s="101">
        <v>42458</v>
      </c>
      <c r="AP68" s="95"/>
    </row>
    <row r="69" spans="1:42">
      <c r="A69" s="114"/>
      <c r="B69" s="114"/>
      <c r="Q69" s="102">
        <v>42459</v>
      </c>
      <c r="R69" s="92"/>
      <c r="S69" s="93" t="s">
        <v>153</v>
      </c>
      <c r="T69" s="93"/>
      <c r="U69" s="93"/>
      <c r="V69" s="93"/>
      <c r="W69" s="93"/>
      <c r="X69" s="93"/>
      <c r="Y69" s="93"/>
      <c r="Z69" s="93"/>
      <c r="AA69" s="93"/>
      <c r="AB69" s="93"/>
      <c r="AC69" s="93"/>
      <c r="AD69" s="94" t="s">
        <v>149</v>
      </c>
      <c r="AE69" s="94"/>
      <c r="AF69" s="94"/>
      <c r="AG69" s="94"/>
      <c r="AH69" s="94"/>
      <c r="AI69" s="94"/>
      <c r="AJ69" s="94"/>
      <c r="AK69" s="94"/>
      <c r="AL69" s="94"/>
      <c r="AM69" s="94" t="s">
        <v>150</v>
      </c>
      <c r="AN69" s="94"/>
      <c r="AO69" s="101">
        <v>42489</v>
      </c>
      <c r="AP69" s="95"/>
    </row>
    <row r="70" spans="1:42">
      <c r="A70" s="114"/>
      <c r="B70" s="114"/>
      <c r="Q70" s="91"/>
      <c r="R70" s="92"/>
      <c r="S70" s="93"/>
      <c r="T70" s="93"/>
      <c r="U70" s="93"/>
      <c r="V70" s="93"/>
      <c r="W70" s="93"/>
      <c r="X70" s="93"/>
      <c r="Y70" s="93"/>
      <c r="Z70" s="93"/>
      <c r="AA70" s="93"/>
      <c r="AB70" s="93"/>
      <c r="AC70" s="93"/>
      <c r="AD70" s="94"/>
      <c r="AE70" s="94"/>
      <c r="AF70" s="94"/>
      <c r="AG70" s="94"/>
      <c r="AH70" s="94"/>
      <c r="AI70" s="94"/>
      <c r="AJ70" s="94"/>
      <c r="AK70" s="94"/>
      <c r="AL70" s="94"/>
      <c r="AM70" s="94"/>
      <c r="AN70" s="94"/>
      <c r="AO70" s="94"/>
      <c r="AP70" s="95"/>
    </row>
    <row r="71" spans="1:42">
      <c r="A71" s="114"/>
      <c r="B71" s="114"/>
      <c r="Q71" s="91"/>
      <c r="R71" s="92"/>
      <c r="S71" s="93"/>
      <c r="T71" s="93"/>
      <c r="U71" s="93"/>
      <c r="V71" s="93"/>
      <c r="W71" s="93"/>
      <c r="X71" s="93"/>
      <c r="Y71" s="93"/>
      <c r="Z71" s="93"/>
      <c r="AA71" s="93"/>
      <c r="AB71" s="93"/>
      <c r="AC71" s="93"/>
      <c r="AD71" s="94"/>
      <c r="AE71" s="94"/>
      <c r="AF71" s="94"/>
      <c r="AG71" s="94"/>
      <c r="AH71" s="94"/>
      <c r="AI71" s="94"/>
      <c r="AJ71" s="94"/>
      <c r="AK71" s="94"/>
      <c r="AL71" s="94"/>
      <c r="AM71" s="94"/>
      <c r="AN71" s="94"/>
      <c r="AO71" s="94"/>
      <c r="AP71" s="95"/>
    </row>
    <row r="72" spans="1:42">
      <c r="A72" s="114"/>
      <c r="B72" s="114"/>
      <c r="Q72" s="91"/>
      <c r="R72" s="92"/>
      <c r="S72" s="93"/>
      <c r="T72" s="93"/>
      <c r="U72" s="93"/>
      <c r="V72" s="93"/>
      <c r="W72" s="93"/>
      <c r="X72" s="93"/>
      <c r="Y72" s="93"/>
      <c r="Z72" s="93"/>
      <c r="AA72" s="93"/>
      <c r="AB72" s="93"/>
      <c r="AC72" s="93"/>
      <c r="AD72" s="94"/>
      <c r="AE72" s="94"/>
      <c r="AF72" s="94"/>
      <c r="AG72" s="94"/>
      <c r="AH72" s="94"/>
      <c r="AI72" s="94"/>
      <c r="AJ72" s="94"/>
      <c r="AK72" s="94"/>
      <c r="AL72" s="94"/>
      <c r="AM72" s="94"/>
      <c r="AN72" s="94"/>
      <c r="AO72" s="94"/>
      <c r="AP72" s="95"/>
    </row>
    <row r="73" spans="1:42">
      <c r="A73" s="114"/>
      <c r="B73" s="114"/>
      <c r="Q73" s="91"/>
      <c r="R73" s="92"/>
      <c r="S73" s="93"/>
      <c r="T73" s="93"/>
      <c r="U73" s="93"/>
      <c r="V73" s="93"/>
      <c r="W73" s="93"/>
      <c r="X73" s="93"/>
      <c r="Y73" s="93"/>
      <c r="Z73" s="93"/>
      <c r="AA73" s="93"/>
      <c r="AB73" s="93"/>
      <c r="AC73" s="93"/>
      <c r="AD73" s="94"/>
      <c r="AE73" s="94"/>
      <c r="AF73" s="94"/>
      <c r="AG73" s="94"/>
      <c r="AH73" s="94"/>
      <c r="AI73" s="94"/>
      <c r="AJ73" s="94"/>
      <c r="AK73" s="94"/>
      <c r="AL73" s="94"/>
      <c r="AM73" s="94"/>
      <c r="AN73" s="94"/>
      <c r="AO73" s="94"/>
      <c r="AP73" s="95"/>
    </row>
    <row r="74" spans="1:42">
      <c r="A74" s="114"/>
      <c r="B74" s="114"/>
      <c r="Q74" s="91"/>
      <c r="R74" s="92"/>
      <c r="S74" s="93"/>
      <c r="T74" s="93"/>
      <c r="U74" s="93"/>
      <c r="V74" s="93"/>
      <c r="W74" s="93"/>
      <c r="X74" s="93"/>
      <c r="Y74" s="93"/>
      <c r="Z74" s="93"/>
      <c r="AA74" s="93"/>
      <c r="AB74" s="93"/>
      <c r="AC74" s="93"/>
      <c r="AD74" s="94"/>
      <c r="AE74" s="94"/>
      <c r="AF74" s="94"/>
      <c r="AG74" s="94"/>
      <c r="AH74" s="94"/>
      <c r="AI74" s="94"/>
      <c r="AJ74" s="94"/>
      <c r="AK74" s="94"/>
      <c r="AL74" s="94"/>
      <c r="AM74" s="94"/>
      <c r="AN74" s="94"/>
      <c r="AO74" s="94"/>
      <c r="AP74" s="95"/>
    </row>
    <row r="75" spans="1:42">
      <c r="A75" s="114"/>
      <c r="B75" s="114"/>
      <c r="Q75" s="91"/>
      <c r="R75" s="92"/>
      <c r="S75" s="93"/>
      <c r="T75" s="93"/>
      <c r="U75" s="93"/>
      <c r="V75" s="93"/>
      <c r="W75" s="93"/>
      <c r="X75" s="93"/>
      <c r="Y75" s="93"/>
      <c r="Z75" s="93"/>
      <c r="AA75" s="93"/>
      <c r="AB75" s="93"/>
      <c r="AC75" s="93"/>
      <c r="AD75" s="94"/>
      <c r="AE75" s="94"/>
      <c r="AF75" s="94"/>
      <c r="AG75" s="94"/>
      <c r="AH75" s="94"/>
      <c r="AI75" s="94"/>
      <c r="AJ75" s="94"/>
      <c r="AK75" s="94"/>
      <c r="AL75" s="94"/>
      <c r="AM75" s="94"/>
      <c r="AN75" s="94"/>
      <c r="AO75" s="94"/>
      <c r="AP75" s="95"/>
    </row>
    <row r="76" spans="1:42">
      <c r="A76" s="114"/>
      <c r="B76" s="114"/>
      <c r="Q76" s="91"/>
      <c r="R76" s="92"/>
      <c r="S76" s="93"/>
      <c r="T76" s="93"/>
      <c r="U76" s="93"/>
      <c r="V76" s="93"/>
      <c r="W76" s="93"/>
      <c r="X76" s="93"/>
      <c r="Y76" s="93"/>
      <c r="Z76" s="93"/>
      <c r="AA76" s="93"/>
      <c r="AB76" s="93"/>
      <c r="AC76" s="93"/>
      <c r="AD76" s="94"/>
      <c r="AE76" s="94"/>
      <c r="AF76" s="94"/>
      <c r="AG76" s="94"/>
      <c r="AH76" s="94"/>
      <c r="AI76" s="94"/>
      <c r="AJ76" s="94"/>
      <c r="AK76" s="94"/>
      <c r="AL76" s="94"/>
      <c r="AM76" s="94"/>
      <c r="AN76" s="94"/>
      <c r="AO76" s="94"/>
      <c r="AP76" s="95"/>
    </row>
    <row r="77" spans="1:42">
      <c r="A77" s="114"/>
      <c r="B77" s="114"/>
      <c r="Q77" s="91"/>
      <c r="R77" s="92"/>
      <c r="S77" s="93"/>
      <c r="T77" s="93"/>
      <c r="U77" s="93"/>
      <c r="V77" s="93"/>
      <c r="W77" s="93"/>
      <c r="X77" s="93"/>
      <c r="Y77" s="93"/>
      <c r="Z77" s="93"/>
      <c r="AA77" s="93"/>
      <c r="AB77" s="93"/>
      <c r="AC77" s="93"/>
      <c r="AD77" s="94"/>
      <c r="AE77" s="94"/>
      <c r="AF77" s="94"/>
      <c r="AG77" s="94"/>
      <c r="AH77" s="94"/>
      <c r="AI77" s="94"/>
      <c r="AJ77" s="94"/>
      <c r="AK77" s="94"/>
      <c r="AL77" s="94"/>
      <c r="AM77" s="94"/>
      <c r="AN77" s="94"/>
      <c r="AO77" s="94"/>
      <c r="AP77" s="95"/>
    </row>
    <row r="78" spans="1:42" ht="15.75" thickBot="1">
      <c r="A78" s="114"/>
      <c r="B78" s="114"/>
      <c r="Q78" s="96"/>
      <c r="R78" s="97"/>
      <c r="S78" s="98"/>
      <c r="T78" s="98"/>
      <c r="U78" s="98"/>
      <c r="V78" s="98"/>
      <c r="W78" s="98"/>
      <c r="X78" s="98"/>
      <c r="Y78" s="98"/>
      <c r="Z78" s="98"/>
      <c r="AA78" s="98"/>
      <c r="AB78" s="98"/>
      <c r="AC78" s="98"/>
      <c r="AD78" s="99"/>
      <c r="AE78" s="99"/>
      <c r="AF78" s="99"/>
      <c r="AG78" s="99"/>
      <c r="AH78" s="99"/>
      <c r="AI78" s="99"/>
      <c r="AJ78" s="99"/>
      <c r="AK78" s="99"/>
      <c r="AL78" s="99"/>
      <c r="AM78" s="99"/>
      <c r="AN78" s="99"/>
      <c r="AO78" s="99"/>
      <c r="AP78" s="100"/>
    </row>
    <row r="80" spans="1:42" ht="15.75" thickBot="1"/>
    <row r="81" spans="1:42" ht="18" customHeight="1">
      <c r="A81" s="113" t="s">
        <v>37</v>
      </c>
      <c r="B81" s="113"/>
      <c r="Q81" s="104" t="s">
        <v>143</v>
      </c>
      <c r="R81" s="105"/>
      <c r="S81" s="105" t="s">
        <v>154</v>
      </c>
      <c r="T81" s="105"/>
      <c r="U81" s="105"/>
      <c r="V81" s="105"/>
      <c r="W81" s="105"/>
      <c r="X81" s="105"/>
      <c r="Y81" s="105"/>
      <c r="Z81" s="105"/>
      <c r="AA81" s="105"/>
      <c r="AB81" s="105"/>
      <c r="AC81" s="105"/>
      <c r="AD81" s="105" t="s">
        <v>145</v>
      </c>
      <c r="AE81" s="105"/>
      <c r="AF81" s="105"/>
      <c r="AG81" s="105"/>
      <c r="AH81" s="105"/>
      <c r="AI81" s="105"/>
      <c r="AJ81" s="105"/>
      <c r="AK81" s="105"/>
      <c r="AL81" s="105"/>
      <c r="AM81" s="105"/>
      <c r="AN81" s="105"/>
      <c r="AO81" s="105"/>
      <c r="AP81" s="108"/>
    </row>
    <row r="82" spans="1:42" ht="18" customHeight="1">
      <c r="A82" s="113"/>
      <c r="B82" s="113"/>
      <c r="Q82" s="106"/>
      <c r="R82" s="107"/>
      <c r="S82" s="107"/>
      <c r="T82" s="107"/>
      <c r="U82" s="107"/>
      <c r="V82" s="107"/>
      <c r="W82" s="107"/>
      <c r="X82" s="107"/>
      <c r="Y82" s="107"/>
      <c r="Z82" s="107"/>
      <c r="AA82" s="107"/>
      <c r="AB82" s="107"/>
      <c r="AC82" s="107"/>
      <c r="AD82" s="107" t="s">
        <v>146</v>
      </c>
      <c r="AE82" s="107"/>
      <c r="AF82" s="107"/>
      <c r="AG82" s="107"/>
      <c r="AH82" s="107"/>
      <c r="AI82" s="107"/>
      <c r="AJ82" s="107"/>
      <c r="AK82" s="107"/>
      <c r="AL82" s="107"/>
      <c r="AM82" s="109" t="s">
        <v>147</v>
      </c>
      <c r="AN82" s="109"/>
      <c r="AO82" s="107" t="s">
        <v>143</v>
      </c>
      <c r="AP82" s="110"/>
    </row>
    <row r="83" spans="1:42">
      <c r="A83" s="113"/>
      <c r="B83" s="113"/>
      <c r="Q83" s="102">
        <v>42399</v>
      </c>
      <c r="R83" s="92"/>
      <c r="S83" s="93" t="s">
        <v>155</v>
      </c>
      <c r="T83" s="93"/>
      <c r="U83" s="93"/>
      <c r="V83" s="93"/>
      <c r="W83" s="93"/>
      <c r="X83" s="93"/>
      <c r="Y83" s="93"/>
      <c r="Z83" s="93"/>
      <c r="AA83" s="93"/>
      <c r="AB83" s="93"/>
      <c r="AC83" s="93"/>
      <c r="AD83" s="94" t="s">
        <v>156</v>
      </c>
      <c r="AE83" s="94"/>
      <c r="AF83" s="94"/>
      <c r="AG83" s="94"/>
      <c r="AH83" s="94"/>
      <c r="AI83" s="94"/>
      <c r="AJ83" s="94"/>
      <c r="AK83" s="94"/>
      <c r="AL83" s="94"/>
      <c r="AM83" s="94" t="s">
        <v>150</v>
      </c>
      <c r="AN83" s="94"/>
      <c r="AO83" s="101">
        <v>42429</v>
      </c>
      <c r="AP83" s="95"/>
    </row>
    <row r="84" spans="1:42">
      <c r="A84" s="113"/>
      <c r="B84" s="113"/>
      <c r="Q84" s="102">
        <v>42429</v>
      </c>
      <c r="R84" s="92"/>
      <c r="S84" s="93" t="s">
        <v>157</v>
      </c>
      <c r="T84" s="93"/>
      <c r="U84" s="93"/>
      <c r="V84" s="93"/>
      <c r="W84" s="93"/>
      <c r="X84" s="93"/>
      <c r="Y84" s="93"/>
      <c r="Z84" s="93"/>
      <c r="AA84" s="93"/>
      <c r="AB84" s="93"/>
      <c r="AC84" s="93"/>
      <c r="AD84" s="94" t="s">
        <v>156</v>
      </c>
      <c r="AE84" s="94"/>
      <c r="AF84" s="94"/>
      <c r="AG84" s="94"/>
      <c r="AH84" s="94"/>
      <c r="AI84" s="94"/>
      <c r="AJ84" s="94"/>
      <c r="AK84" s="94"/>
      <c r="AL84" s="94"/>
      <c r="AM84" s="94" t="s">
        <v>150</v>
      </c>
      <c r="AN84" s="94"/>
      <c r="AO84" s="101">
        <v>42458</v>
      </c>
      <c r="AP84" s="95"/>
    </row>
    <row r="85" spans="1:42">
      <c r="A85" s="113"/>
      <c r="B85" s="113"/>
      <c r="Q85" s="102">
        <v>42459</v>
      </c>
      <c r="R85" s="92"/>
      <c r="S85" s="93" t="s">
        <v>158</v>
      </c>
      <c r="T85" s="93"/>
      <c r="U85" s="93"/>
      <c r="V85" s="93"/>
      <c r="W85" s="93"/>
      <c r="X85" s="93"/>
      <c r="Y85" s="93"/>
      <c r="Z85" s="93"/>
      <c r="AA85" s="93"/>
      <c r="AB85" s="93"/>
      <c r="AC85" s="93"/>
      <c r="AD85" s="94" t="s">
        <v>156</v>
      </c>
      <c r="AE85" s="94"/>
      <c r="AF85" s="94"/>
      <c r="AG85" s="94"/>
      <c r="AH85" s="94"/>
      <c r="AI85" s="94"/>
      <c r="AJ85" s="94"/>
      <c r="AK85" s="94"/>
      <c r="AL85" s="94"/>
      <c r="AM85" s="94" t="s">
        <v>150</v>
      </c>
      <c r="AN85" s="94"/>
      <c r="AO85" s="101">
        <v>42489</v>
      </c>
      <c r="AP85" s="95"/>
    </row>
    <row r="86" spans="1:42">
      <c r="A86" s="113"/>
      <c r="B86" s="113"/>
      <c r="Q86" s="91"/>
      <c r="R86" s="92"/>
      <c r="S86" s="93"/>
      <c r="T86" s="93"/>
      <c r="U86" s="93"/>
      <c r="V86" s="93"/>
      <c r="W86" s="93"/>
      <c r="X86" s="93"/>
      <c r="Y86" s="93"/>
      <c r="Z86" s="93"/>
      <c r="AA86" s="93"/>
      <c r="AB86" s="93"/>
      <c r="AC86" s="93"/>
      <c r="AD86" s="94"/>
      <c r="AE86" s="94"/>
      <c r="AF86" s="94"/>
      <c r="AG86" s="94"/>
      <c r="AH86" s="94"/>
      <c r="AI86" s="94"/>
      <c r="AJ86" s="94"/>
      <c r="AK86" s="94"/>
      <c r="AL86" s="94"/>
      <c r="AM86" s="94"/>
      <c r="AN86" s="94"/>
      <c r="AO86" s="94"/>
      <c r="AP86" s="95"/>
    </row>
    <row r="87" spans="1:42">
      <c r="A87" s="113"/>
      <c r="B87" s="113"/>
      <c r="Q87" s="91"/>
      <c r="R87" s="92"/>
      <c r="S87" s="93"/>
      <c r="T87" s="93"/>
      <c r="U87" s="93"/>
      <c r="V87" s="93"/>
      <c r="W87" s="93"/>
      <c r="X87" s="93"/>
      <c r="Y87" s="93"/>
      <c r="Z87" s="93"/>
      <c r="AA87" s="93"/>
      <c r="AB87" s="93"/>
      <c r="AC87" s="93"/>
      <c r="AD87" s="94"/>
      <c r="AE87" s="94"/>
      <c r="AF87" s="94"/>
      <c r="AG87" s="94"/>
      <c r="AH87" s="94"/>
      <c r="AI87" s="94"/>
      <c r="AJ87" s="94"/>
      <c r="AK87" s="94"/>
      <c r="AL87" s="94"/>
      <c r="AM87" s="94"/>
      <c r="AN87" s="94"/>
      <c r="AO87" s="94"/>
      <c r="AP87" s="95"/>
    </row>
    <row r="88" spans="1:42">
      <c r="A88" s="113"/>
      <c r="B88" s="113"/>
      <c r="Q88" s="91"/>
      <c r="R88" s="92"/>
      <c r="S88" s="93"/>
      <c r="T88" s="93"/>
      <c r="U88" s="93"/>
      <c r="V88" s="93"/>
      <c r="W88" s="93"/>
      <c r="X88" s="93"/>
      <c r="Y88" s="93"/>
      <c r="Z88" s="93"/>
      <c r="AA88" s="93"/>
      <c r="AB88" s="93"/>
      <c r="AC88" s="93"/>
      <c r="AD88" s="94"/>
      <c r="AE88" s="94"/>
      <c r="AF88" s="94"/>
      <c r="AG88" s="94"/>
      <c r="AH88" s="94"/>
      <c r="AI88" s="94"/>
      <c r="AJ88" s="94"/>
      <c r="AK88" s="94"/>
      <c r="AL88" s="94"/>
      <c r="AM88" s="94"/>
      <c r="AN88" s="94"/>
      <c r="AO88" s="94"/>
      <c r="AP88" s="95"/>
    </row>
    <row r="89" spans="1:42">
      <c r="A89" s="113"/>
      <c r="B89" s="113"/>
      <c r="Q89" s="91"/>
      <c r="R89" s="92"/>
      <c r="S89" s="93"/>
      <c r="T89" s="93"/>
      <c r="U89" s="93"/>
      <c r="V89" s="93"/>
      <c r="W89" s="93"/>
      <c r="X89" s="93"/>
      <c r="Y89" s="93"/>
      <c r="Z89" s="93"/>
      <c r="AA89" s="93"/>
      <c r="AB89" s="93"/>
      <c r="AC89" s="93"/>
      <c r="AD89" s="94"/>
      <c r="AE89" s="94"/>
      <c r="AF89" s="94"/>
      <c r="AG89" s="94"/>
      <c r="AH89" s="94"/>
      <c r="AI89" s="94"/>
      <c r="AJ89" s="94"/>
      <c r="AK89" s="94"/>
      <c r="AL89" s="94"/>
      <c r="AM89" s="94"/>
      <c r="AN89" s="94"/>
      <c r="AO89" s="94"/>
      <c r="AP89" s="95"/>
    </row>
    <row r="90" spans="1:42">
      <c r="A90" s="113"/>
      <c r="B90" s="113"/>
      <c r="Q90" s="91"/>
      <c r="R90" s="92"/>
      <c r="S90" s="93"/>
      <c r="T90" s="93"/>
      <c r="U90" s="93"/>
      <c r="V90" s="93"/>
      <c r="W90" s="93"/>
      <c r="X90" s="93"/>
      <c r="Y90" s="93"/>
      <c r="Z90" s="93"/>
      <c r="AA90" s="93"/>
      <c r="AB90" s="93"/>
      <c r="AC90" s="93"/>
      <c r="AD90" s="94"/>
      <c r="AE90" s="94"/>
      <c r="AF90" s="94"/>
      <c r="AG90" s="94"/>
      <c r="AH90" s="94"/>
      <c r="AI90" s="94"/>
      <c r="AJ90" s="94"/>
      <c r="AK90" s="94"/>
      <c r="AL90" s="94"/>
      <c r="AM90" s="94"/>
      <c r="AN90" s="94"/>
      <c r="AO90" s="94"/>
      <c r="AP90" s="95"/>
    </row>
    <row r="91" spans="1:42">
      <c r="A91" s="113"/>
      <c r="B91" s="113"/>
      <c r="Q91" s="91"/>
      <c r="R91" s="92"/>
      <c r="S91" s="93"/>
      <c r="T91" s="93"/>
      <c r="U91" s="93"/>
      <c r="V91" s="93"/>
      <c r="W91" s="93"/>
      <c r="X91" s="93"/>
      <c r="Y91" s="93"/>
      <c r="Z91" s="93"/>
      <c r="AA91" s="93"/>
      <c r="AB91" s="93"/>
      <c r="AC91" s="93"/>
      <c r="AD91" s="94"/>
      <c r="AE91" s="94"/>
      <c r="AF91" s="94"/>
      <c r="AG91" s="94"/>
      <c r="AH91" s="94"/>
      <c r="AI91" s="94"/>
      <c r="AJ91" s="94"/>
      <c r="AK91" s="94"/>
      <c r="AL91" s="94"/>
      <c r="AM91" s="94"/>
      <c r="AN91" s="94"/>
      <c r="AO91" s="94"/>
      <c r="AP91" s="95"/>
    </row>
    <row r="92" spans="1:42">
      <c r="A92" s="113"/>
      <c r="B92" s="113"/>
      <c r="Q92" s="91"/>
      <c r="R92" s="92"/>
      <c r="S92" s="93"/>
      <c r="T92" s="93"/>
      <c r="U92" s="93"/>
      <c r="V92" s="93"/>
      <c r="W92" s="93"/>
      <c r="X92" s="93"/>
      <c r="Y92" s="93"/>
      <c r="Z92" s="93"/>
      <c r="AA92" s="93"/>
      <c r="AB92" s="93"/>
      <c r="AC92" s="93"/>
      <c r="AD92" s="94"/>
      <c r="AE92" s="94"/>
      <c r="AF92" s="94"/>
      <c r="AG92" s="94"/>
      <c r="AH92" s="94"/>
      <c r="AI92" s="94"/>
      <c r="AJ92" s="94"/>
      <c r="AK92" s="94"/>
      <c r="AL92" s="94"/>
      <c r="AM92" s="94"/>
      <c r="AN92" s="94"/>
      <c r="AO92" s="94"/>
      <c r="AP92" s="95"/>
    </row>
    <row r="93" spans="1:42">
      <c r="A93" s="113"/>
      <c r="B93" s="113"/>
      <c r="Q93" s="91"/>
      <c r="R93" s="92"/>
      <c r="S93" s="93"/>
      <c r="T93" s="93"/>
      <c r="U93" s="93"/>
      <c r="V93" s="93"/>
      <c r="W93" s="93"/>
      <c r="X93" s="93"/>
      <c r="Y93" s="93"/>
      <c r="Z93" s="93"/>
      <c r="AA93" s="93"/>
      <c r="AB93" s="93"/>
      <c r="AC93" s="93"/>
      <c r="AD93" s="94"/>
      <c r="AE93" s="94"/>
      <c r="AF93" s="94"/>
      <c r="AG93" s="94"/>
      <c r="AH93" s="94"/>
      <c r="AI93" s="94"/>
      <c r="AJ93" s="94"/>
      <c r="AK93" s="94"/>
      <c r="AL93" s="94"/>
      <c r="AM93" s="94"/>
      <c r="AN93" s="94"/>
      <c r="AO93" s="94"/>
      <c r="AP93" s="95"/>
    </row>
    <row r="94" spans="1:42" ht="15.75" thickBot="1">
      <c r="A94" s="113"/>
      <c r="B94" s="113"/>
      <c r="Q94" s="96"/>
      <c r="R94" s="97"/>
      <c r="S94" s="98"/>
      <c r="T94" s="98"/>
      <c r="U94" s="98"/>
      <c r="V94" s="98"/>
      <c r="W94" s="98"/>
      <c r="X94" s="98"/>
      <c r="Y94" s="98"/>
      <c r="Z94" s="98"/>
      <c r="AA94" s="98"/>
      <c r="AB94" s="98"/>
      <c r="AC94" s="98"/>
      <c r="AD94" s="99"/>
      <c r="AE94" s="99"/>
      <c r="AF94" s="99"/>
      <c r="AG94" s="99"/>
      <c r="AH94" s="99"/>
      <c r="AI94" s="99"/>
      <c r="AJ94" s="99"/>
      <c r="AK94" s="99"/>
      <c r="AL94" s="99"/>
      <c r="AM94" s="99"/>
      <c r="AN94" s="99"/>
      <c r="AO94" s="99"/>
      <c r="AP94" s="100"/>
    </row>
    <row r="96" spans="1:42" ht="15.75" thickBot="1"/>
    <row r="97" spans="1:42" ht="18" customHeight="1">
      <c r="A97" s="112" t="s">
        <v>45</v>
      </c>
      <c r="B97" s="112"/>
      <c r="Q97" s="104" t="s">
        <v>143</v>
      </c>
      <c r="R97" s="105"/>
      <c r="S97" s="105" t="s">
        <v>159</v>
      </c>
      <c r="T97" s="105"/>
      <c r="U97" s="105"/>
      <c r="V97" s="105"/>
      <c r="W97" s="105"/>
      <c r="X97" s="105"/>
      <c r="Y97" s="105"/>
      <c r="Z97" s="105"/>
      <c r="AA97" s="105"/>
      <c r="AB97" s="105"/>
      <c r="AC97" s="105"/>
      <c r="AD97" s="105" t="s">
        <v>145</v>
      </c>
      <c r="AE97" s="105"/>
      <c r="AF97" s="105"/>
      <c r="AG97" s="105"/>
      <c r="AH97" s="105"/>
      <c r="AI97" s="105"/>
      <c r="AJ97" s="105"/>
      <c r="AK97" s="105"/>
      <c r="AL97" s="105"/>
      <c r="AM97" s="105"/>
      <c r="AN97" s="105"/>
      <c r="AO97" s="105"/>
      <c r="AP97" s="108"/>
    </row>
    <row r="98" spans="1:42" ht="18" customHeight="1">
      <c r="A98" s="112"/>
      <c r="B98" s="112"/>
      <c r="Q98" s="106"/>
      <c r="R98" s="107"/>
      <c r="S98" s="107"/>
      <c r="T98" s="107"/>
      <c r="U98" s="107"/>
      <c r="V98" s="107"/>
      <c r="W98" s="107"/>
      <c r="X98" s="107"/>
      <c r="Y98" s="107"/>
      <c r="Z98" s="107"/>
      <c r="AA98" s="107"/>
      <c r="AB98" s="107"/>
      <c r="AC98" s="107"/>
      <c r="AD98" s="107" t="s">
        <v>146</v>
      </c>
      <c r="AE98" s="107"/>
      <c r="AF98" s="107"/>
      <c r="AG98" s="107"/>
      <c r="AH98" s="107"/>
      <c r="AI98" s="107"/>
      <c r="AJ98" s="107"/>
      <c r="AK98" s="107"/>
      <c r="AL98" s="107"/>
      <c r="AM98" s="109" t="s">
        <v>147</v>
      </c>
      <c r="AN98" s="109"/>
      <c r="AO98" s="107" t="s">
        <v>143</v>
      </c>
      <c r="AP98" s="110"/>
    </row>
    <row r="99" spans="1:42">
      <c r="A99" s="112"/>
      <c r="B99" s="112"/>
      <c r="Q99" s="102">
        <v>42399</v>
      </c>
      <c r="R99" s="92"/>
      <c r="S99" s="93" t="s">
        <v>160</v>
      </c>
      <c r="T99" s="93"/>
      <c r="U99" s="93"/>
      <c r="V99" s="93"/>
      <c r="W99" s="93"/>
      <c r="X99" s="93"/>
      <c r="Y99" s="93"/>
      <c r="Z99" s="93"/>
      <c r="AA99" s="93"/>
      <c r="AB99" s="93"/>
      <c r="AC99" s="93"/>
      <c r="AD99" s="94" t="s">
        <v>156</v>
      </c>
      <c r="AE99" s="94"/>
      <c r="AF99" s="94"/>
      <c r="AG99" s="94"/>
      <c r="AH99" s="94"/>
      <c r="AI99" s="94"/>
      <c r="AJ99" s="94"/>
      <c r="AK99" s="94"/>
      <c r="AL99" s="94"/>
      <c r="AM99" s="94" t="s">
        <v>150</v>
      </c>
      <c r="AN99" s="94"/>
      <c r="AO99" s="101">
        <v>42429</v>
      </c>
      <c r="AP99" s="95"/>
    </row>
    <row r="100" spans="1:42">
      <c r="A100" s="112"/>
      <c r="B100" s="112"/>
      <c r="Q100" s="102">
        <v>42429</v>
      </c>
      <c r="R100" s="92"/>
      <c r="S100" s="93" t="s">
        <v>161</v>
      </c>
      <c r="T100" s="93"/>
      <c r="U100" s="93"/>
      <c r="V100" s="93"/>
      <c r="W100" s="93"/>
      <c r="X100" s="93"/>
      <c r="Y100" s="93"/>
      <c r="Z100" s="93"/>
      <c r="AA100" s="93"/>
      <c r="AB100" s="93"/>
      <c r="AC100" s="93"/>
      <c r="AD100" s="94" t="s">
        <v>156</v>
      </c>
      <c r="AE100" s="94"/>
      <c r="AF100" s="94"/>
      <c r="AG100" s="94"/>
      <c r="AH100" s="94"/>
      <c r="AI100" s="94"/>
      <c r="AJ100" s="94"/>
      <c r="AK100" s="94"/>
      <c r="AL100" s="94"/>
      <c r="AM100" s="94" t="s">
        <v>150</v>
      </c>
      <c r="AN100" s="94"/>
      <c r="AO100" s="101">
        <v>42458</v>
      </c>
      <c r="AP100" s="95"/>
    </row>
    <row r="101" spans="1:42">
      <c r="A101" s="112"/>
      <c r="B101" s="112"/>
      <c r="Q101" s="102">
        <v>42459</v>
      </c>
      <c r="R101" s="92"/>
      <c r="S101" s="93" t="s">
        <v>158</v>
      </c>
      <c r="T101" s="93"/>
      <c r="U101" s="93"/>
      <c r="V101" s="93"/>
      <c r="W101" s="93"/>
      <c r="X101" s="93"/>
      <c r="Y101" s="93"/>
      <c r="Z101" s="93"/>
      <c r="AA101" s="93"/>
      <c r="AB101" s="93"/>
      <c r="AC101" s="93"/>
      <c r="AD101" s="94" t="s">
        <v>156</v>
      </c>
      <c r="AE101" s="94"/>
      <c r="AF101" s="94"/>
      <c r="AG101" s="94"/>
      <c r="AH101" s="94"/>
      <c r="AI101" s="94"/>
      <c r="AJ101" s="94"/>
      <c r="AK101" s="94"/>
      <c r="AL101" s="94"/>
      <c r="AM101" s="94" t="s">
        <v>150</v>
      </c>
      <c r="AN101" s="94"/>
      <c r="AO101" s="101">
        <v>42489</v>
      </c>
      <c r="AP101" s="95"/>
    </row>
    <row r="102" spans="1:42">
      <c r="A102" s="112"/>
      <c r="B102" s="112"/>
      <c r="Q102" s="91"/>
      <c r="R102" s="92"/>
      <c r="S102" s="93"/>
      <c r="T102" s="93"/>
      <c r="U102" s="93"/>
      <c r="V102" s="93"/>
      <c r="W102" s="93"/>
      <c r="X102" s="93"/>
      <c r="Y102" s="93"/>
      <c r="Z102" s="93"/>
      <c r="AA102" s="93"/>
      <c r="AB102" s="93"/>
      <c r="AC102" s="93"/>
      <c r="AD102" s="94"/>
      <c r="AE102" s="94"/>
      <c r="AF102" s="94"/>
      <c r="AG102" s="94"/>
      <c r="AH102" s="94"/>
      <c r="AI102" s="94"/>
      <c r="AJ102" s="94"/>
      <c r="AK102" s="94"/>
      <c r="AL102" s="94"/>
      <c r="AM102" s="94"/>
      <c r="AN102" s="94"/>
      <c r="AO102" s="94"/>
      <c r="AP102" s="95"/>
    </row>
    <row r="103" spans="1:42">
      <c r="A103" s="112"/>
      <c r="B103" s="112"/>
      <c r="Q103" s="91"/>
      <c r="R103" s="92"/>
      <c r="S103" s="93"/>
      <c r="T103" s="93"/>
      <c r="U103" s="93"/>
      <c r="V103" s="93"/>
      <c r="W103" s="93"/>
      <c r="X103" s="93"/>
      <c r="Y103" s="93"/>
      <c r="Z103" s="93"/>
      <c r="AA103" s="93"/>
      <c r="AB103" s="93"/>
      <c r="AC103" s="93"/>
      <c r="AD103" s="94"/>
      <c r="AE103" s="94"/>
      <c r="AF103" s="94"/>
      <c r="AG103" s="94"/>
      <c r="AH103" s="94"/>
      <c r="AI103" s="94"/>
      <c r="AJ103" s="94"/>
      <c r="AK103" s="94"/>
      <c r="AL103" s="94"/>
      <c r="AM103" s="94"/>
      <c r="AN103" s="94"/>
      <c r="AO103" s="94"/>
      <c r="AP103" s="95"/>
    </row>
    <row r="104" spans="1:42">
      <c r="A104" s="112"/>
      <c r="B104" s="112"/>
      <c r="Q104" s="91"/>
      <c r="R104" s="92"/>
      <c r="S104" s="93"/>
      <c r="T104" s="93"/>
      <c r="U104" s="93"/>
      <c r="V104" s="93"/>
      <c r="W104" s="93"/>
      <c r="X104" s="93"/>
      <c r="Y104" s="93"/>
      <c r="Z104" s="93"/>
      <c r="AA104" s="93"/>
      <c r="AB104" s="93"/>
      <c r="AC104" s="93"/>
      <c r="AD104" s="94"/>
      <c r="AE104" s="94"/>
      <c r="AF104" s="94"/>
      <c r="AG104" s="94"/>
      <c r="AH104" s="94"/>
      <c r="AI104" s="94"/>
      <c r="AJ104" s="94"/>
      <c r="AK104" s="94"/>
      <c r="AL104" s="94"/>
      <c r="AM104" s="94"/>
      <c r="AN104" s="94"/>
      <c r="AO104" s="94"/>
      <c r="AP104" s="95"/>
    </row>
    <row r="105" spans="1:42">
      <c r="A105" s="112"/>
      <c r="B105" s="112"/>
      <c r="Q105" s="91"/>
      <c r="R105" s="92"/>
      <c r="S105" s="93"/>
      <c r="T105" s="93"/>
      <c r="U105" s="93"/>
      <c r="V105" s="93"/>
      <c r="W105" s="93"/>
      <c r="X105" s="93"/>
      <c r="Y105" s="93"/>
      <c r="Z105" s="93"/>
      <c r="AA105" s="93"/>
      <c r="AB105" s="93"/>
      <c r="AC105" s="93"/>
      <c r="AD105" s="94"/>
      <c r="AE105" s="94"/>
      <c r="AF105" s="94"/>
      <c r="AG105" s="94"/>
      <c r="AH105" s="94"/>
      <c r="AI105" s="94"/>
      <c r="AJ105" s="94"/>
      <c r="AK105" s="94"/>
      <c r="AL105" s="94"/>
      <c r="AM105" s="94"/>
      <c r="AN105" s="94"/>
      <c r="AO105" s="94"/>
      <c r="AP105" s="95"/>
    </row>
    <row r="106" spans="1:42">
      <c r="A106" s="112"/>
      <c r="B106" s="112"/>
      <c r="Q106" s="91"/>
      <c r="R106" s="92"/>
      <c r="S106" s="93"/>
      <c r="T106" s="93"/>
      <c r="U106" s="93"/>
      <c r="V106" s="93"/>
      <c r="W106" s="93"/>
      <c r="X106" s="93"/>
      <c r="Y106" s="93"/>
      <c r="Z106" s="93"/>
      <c r="AA106" s="93"/>
      <c r="AB106" s="93"/>
      <c r="AC106" s="93"/>
      <c r="AD106" s="94"/>
      <c r="AE106" s="94"/>
      <c r="AF106" s="94"/>
      <c r="AG106" s="94"/>
      <c r="AH106" s="94"/>
      <c r="AI106" s="94"/>
      <c r="AJ106" s="94"/>
      <c r="AK106" s="94"/>
      <c r="AL106" s="94"/>
      <c r="AM106" s="94"/>
      <c r="AN106" s="94"/>
      <c r="AO106" s="94"/>
      <c r="AP106" s="95"/>
    </row>
    <row r="107" spans="1:42">
      <c r="A107" s="112"/>
      <c r="B107" s="112"/>
      <c r="Q107" s="91"/>
      <c r="R107" s="92"/>
      <c r="S107" s="93"/>
      <c r="T107" s="93"/>
      <c r="U107" s="93"/>
      <c r="V107" s="93"/>
      <c r="W107" s="93"/>
      <c r="X107" s="93"/>
      <c r="Y107" s="93"/>
      <c r="Z107" s="93"/>
      <c r="AA107" s="93"/>
      <c r="AB107" s="93"/>
      <c r="AC107" s="93"/>
      <c r="AD107" s="94"/>
      <c r="AE107" s="94"/>
      <c r="AF107" s="94"/>
      <c r="AG107" s="94"/>
      <c r="AH107" s="94"/>
      <c r="AI107" s="94"/>
      <c r="AJ107" s="94"/>
      <c r="AK107" s="94"/>
      <c r="AL107" s="94"/>
      <c r="AM107" s="94"/>
      <c r="AN107" s="94"/>
      <c r="AO107" s="94"/>
      <c r="AP107" s="95"/>
    </row>
    <row r="108" spans="1:42">
      <c r="A108" s="112"/>
      <c r="B108" s="112"/>
      <c r="Q108" s="91"/>
      <c r="R108" s="92"/>
      <c r="S108" s="93"/>
      <c r="T108" s="93"/>
      <c r="U108" s="93"/>
      <c r="V108" s="93"/>
      <c r="W108" s="93"/>
      <c r="X108" s="93"/>
      <c r="Y108" s="93"/>
      <c r="Z108" s="93"/>
      <c r="AA108" s="93"/>
      <c r="AB108" s="93"/>
      <c r="AC108" s="93"/>
      <c r="AD108" s="94"/>
      <c r="AE108" s="94"/>
      <c r="AF108" s="94"/>
      <c r="AG108" s="94"/>
      <c r="AH108" s="94"/>
      <c r="AI108" s="94"/>
      <c r="AJ108" s="94"/>
      <c r="AK108" s="94"/>
      <c r="AL108" s="94"/>
      <c r="AM108" s="94"/>
      <c r="AN108" s="94"/>
      <c r="AO108" s="94"/>
      <c r="AP108" s="95"/>
    </row>
    <row r="109" spans="1:42">
      <c r="A109" s="112"/>
      <c r="B109" s="112"/>
      <c r="Q109" s="91"/>
      <c r="R109" s="92"/>
      <c r="S109" s="93"/>
      <c r="T109" s="93"/>
      <c r="U109" s="93"/>
      <c r="V109" s="93"/>
      <c r="W109" s="93"/>
      <c r="X109" s="93"/>
      <c r="Y109" s="93"/>
      <c r="Z109" s="93"/>
      <c r="AA109" s="93"/>
      <c r="AB109" s="93"/>
      <c r="AC109" s="93"/>
      <c r="AD109" s="94"/>
      <c r="AE109" s="94"/>
      <c r="AF109" s="94"/>
      <c r="AG109" s="94"/>
      <c r="AH109" s="94"/>
      <c r="AI109" s="94"/>
      <c r="AJ109" s="94"/>
      <c r="AK109" s="94"/>
      <c r="AL109" s="94"/>
      <c r="AM109" s="94"/>
      <c r="AN109" s="94"/>
      <c r="AO109" s="94"/>
      <c r="AP109" s="95"/>
    </row>
    <row r="110" spans="1:42" ht="15.75" thickBot="1">
      <c r="A110" s="112"/>
      <c r="B110" s="112"/>
      <c r="Q110" s="96"/>
      <c r="R110" s="97"/>
      <c r="S110" s="98"/>
      <c r="T110" s="98"/>
      <c r="U110" s="98"/>
      <c r="V110" s="98"/>
      <c r="W110" s="98"/>
      <c r="X110" s="98"/>
      <c r="Y110" s="98"/>
      <c r="Z110" s="98"/>
      <c r="AA110" s="98"/>
      <c r="AB110" s="98"/>
      <c r="AC110" s="98"/>
      <c r="AD110" s="99"/>
      <c r="AE110" s="99"/>
      <c r="AF110" s="99"/>
      <c r="AG110" s="99"/>
      <c r="AH110" s="99"/>
      <c r="AI110" s="99"/>
      <c r="AJ110" s="99"/>
      <c r="AK110" s="99"/>
      <c r="AL110" s="99"/>
      <c r="AM110" s="99"/>
      <c r="AN110" s="99"/>
      <c r="AO110" s="99"/>
      <c r="AP110" s="100"/>
    </row>
    <row r="112" spans="1:42" ht="15.75" thickBot="1"/>
    <row r="113" spans="1:42" ht="18" customHeight="1">
      <c r="A113" s="111" t="s">
        <v>52</v>
      </c>
      <c r="B113" s="111"/>
      <c r="Q113" s="104" t="s">
        <v>143</v>
      </c>
      <c r="R113" s="105"/>
      <c r="S113" s="105" t="s">
        <v>162</v>
      </c>
      <c r="T113" s="105"/>
      <c r="U113" s="105"/>
      <c r="V113" s="105"/>
      <c r="W113" s="105"/>
      <c r="X113" s="105"/>
      <c r="Y113" s="105"/>
      <c r="Z113" s="105"/>
      <c r="AA113" s="105"/>
      <c r="AB113" s="105"/>
      <c r="AC113" s="105"/>
      <c r="AD113" s="105" t="s">
        <v>145</v>
      </c>
      <c r="AE113" s="105"/>
      <c r="AF113" s="105"/>
      <c r="AG113" s="105"/>
      <c r="AH113" s="105"/>
      <c r="AI113" s="105"/>
      <c r="AJ113" s="105"/>
      <c r="AK113" s="105"/>
      <c r="AL113" s="105"/>
      <c r="AM113" s="105"/>
      <c r="AN113" s="105"/>
      <c r="AO113" s="105"/>
      <c r="AP113" s="108"/>
    </row>
    <row r="114" spans="1:42" ht="18" customHeight="1">
      <c r="A114" s="111"/>
      <c r="B114" s="111"/>
      <c r="Q114" s="106"/>
      <c r="R114" s="107"/>
      <c r="S114" s="107"/>
      <c r="T114" s="107"/>
      <c r="U114" s="107"/>
      <c r="V114" s="107"/>
      <c r="W114" s="107"/>
      <c r="X114" s="107"/>
      <c r="Y114" s="107"/>
      <c r="Z114" s="107"/>
      <c r="AA114" s="107"/>
      <c r="AB114" s="107"/>
      <c r="AC114" s="107"/>
      <c r="AD114" s="107" t="s">
        <v>146</v>
      </c>
      <c r="AE114" s="107"/>
      <c r="AF114" s="107"/>
      <c r="AG114" s="107"/>
      <c r="AH114" s="107"/>
      <c r="AI114" s="107"/>
      <c r="AJ114" s="107"/>
      <c r="AK114" s="107"/>
      <c r="AL114" s="107"/>
      <c r="AM114" s="109" t="s">
        <v>147</v>
      </c>
      <c r="AN114" s="109"/>
      <c r="AO114" s="107" t="s">
        <v>143</v>
      </c>
      <c r="AP114" s="110"/>
    </row>
    <row r="115" spans="1:42">
      <c r="A115" s="111"/>
      <c r="B115" s="111"/>
      <c r="Q115" s="102">
        <v>42399</v>
      </c>
      <c r="R115" s="92"/>
      <c r="S115" s="93" t="s">
        <v>163</v>
      </c>
      <c r="T115" s="93"/>
      <c r="U115" s="93"/>
      <c r="V115" s="93"/>
      <c r="W115" s="93"/>
      <c r="X115" s="93"/>
      <c r="Y115" s="93"/>
      <c r="Z115" s="93"/>
      <c r="AA115" s="93"/>
      <c r="AB115" s="93"/>
      <c r="AC115" s="93"/>
      <c r="AD115" s="94" t="s">
        <v>149</v>
      </c>
      <c r="AE115" s="94"/>
      <c r="AF115" s="94"/>
      <c r="AG115" s="94"/>
      <c r="AH115" s="94"/>
      <c r="AI115" s="94"/>
      <c r="AJ115" s="94"/>
      <c r="AK115" s="94"/>
      <c r="AL115" s="94"/>
      <c r="AM115" s="94" t="s">
        <v>150</v>
      </c>
      <c r="AN115" s="94"/>
      <c r="AO115" s="101">
        <v>42429</v>
      </c>
      <c r="AP115" s="95"/>
    </row>
    <row r="116" spans="1:42">
      <c r="A116" s="111"/>
      <c r="B116" s="111"/>
      <c r="Q116" s="102">
        <v>42429</v>
      </c>
      <c r="R116" s="92"/>
      <c r="S116" s="93" t="s">
        <v>163</v>
      </c>
      <c r="T116" s="93"/>
      <c r="U116" s="93"/>
      <c r="V116" s="93"/>
      <c r="W116" s="93"/>
      <c r="X116" s="93"/>
      <c r="Y116" s="93"/>
      <c r="Z116" s="93"/>
      <c r="AA116" s="93"/>
      <c r="AB116" s="93"/>
      <c r="AC116" s="93"/>
      <c r="AD116" s="94" t="s">
        <v>149</v>
      </c>
      <c r="AE116" s="94"/>
      <c r="AF116" s="94"/>
      <c r="AG116" s="94"/>
      <c r="AH116" s="94"/>
      <c r="AI116" s="94"/>
      <c r="AJ116" s="94"/>
      <c r="AK116" s="94"/>
      <c r="AL116" s="94"/>
      <c r="AM116" s="94" t="s">
        <v>150</v>
      </c>
      <c r="AN116" s="94"/>
      <c r="AO116" s="101">
        <v>42458</v>
      </c>
      <c r="AP116" s="95"/>
    </row>
    <row r="117" spans="1:42">
      <c r="A117" s="111"/>
      <c r="B117" s="111"/>
      <c r="Q117" s="102">
        <v>42459</v>
      </c>
      <c r="R117" s="92"/>
      <c r="S117" s="93" t="s">
        <v>163</v>
      </c>
      <c r="T117" s="93"/>
      <c r="U117" s="93"/>
      <c r="V117" s="93"/>
      <c r="W117" s="93"/>
      <c r="X117" s="93"/>
      <c r="Y117" s="93"/>
      <c r="Z117" s="93"/>
      <c r="AA117" s="93"/>
      <c r="AB117" s="93"/>
      <c r="AC117" s="93"/>
      <c r="AD117" s="94" t="s">
        <v>149</v>
      </c>
      <c r="AE117" s="94"/>
      <c r="AF117" s="94"/>
      <c r="AG117" s="94"/>
      <c r="AH117" s="94"/>
      <c r="AI117" s="94"/>
      <c r="AJ117" s="94"/>
      <c r="AK117" s="94"/>
      <c r="AL117" s="94"/>
      <c r="AM117" s="94" t="s">
        <v>150</v>
      </c>
      <c r="AN117" s="94"/>
      <c r="AO117" s="101">
        <v>42489</v>
      </c>
      <c r="AP117" s="95"/>
    </row>
    <row r="118" spans="1:42">
      <c r="A118" s="111"/>
      <c r="B118" s="111"/>
      <c r="Q118" s="91"/>
      <c r="R118" s="92"/>
      <c r="S118" s="93"/>
      <c r="T118" s="93"/>
      <c r="U118" s="93"/>
      <c r="V118" s="93"/>
      <c r="W118" s="93"/>
      <c r="X118" s="93"/>
      <c r="Y118" s="93"/>
      <c r="Z118" s="93"/>
      <c r="AA118" s="93"/>
      <c r="AB118" s="93"/>
      <c r="AC118" s="93"/>
      <c r="AD118" s="94"/>
      <c r="AE118" s="94"/>
      <c r="AF118" s="94"/>
      <c r="AG118" s="94"/>
      <c r="AH118" s="94"/>
      <c r="AI118" s="94"/>
      <c r="AJ118" s="94"/>
      <c r="AK118" s="94"/>
      <c r="AL118" s="94"/>
      <c r="AM118" s="94"/>
      <c r="AN118" s="94"/>
      <c r="AO118" s="94"/>
      <c r="AP118" s="95"/>
    </row>
    <row r="119" spans="1:42">
      <c r="A119" s="111"/>
      <c r="B119" s="111"/>
      <c r="Q119" s="91"/>
      <c r="R119" s="92"/>
      <c r="S119" s="93"/>
      <c r="T119" s="93"/>
      <c r="U119" s="93"/>
      <c r="V119" s="93"/>
      <c r="W119" s="93"/>
      <c r="X119" s="93"/>
      <c r="Y119" s="93"/>
      <c r="Z119" s="93"/>
      <c r="AA119" s="93"/>
      <c r="AB119" s="93"/>
      <c r="AC119" s="93"/>
      <c r="AD119" s="94"/>
      <c r="AE119" s="94"/>
      <c r="AF119" s="94"/>
      <c r="AG119" s="94"/>
      <c r="AH119" s="94"/>
      <c r="AI119" s="94"/>
      <c r="AJ119" s="94"/>
      <c r="AK119" s="94"/>
      <c r="AL119" s="94"/>
      <c r="AM119" s="94"/>
      <c r="AN119" s="94"/>
      <c r="AO119" s="94"/>
      <c r="AP119" s="95"/>
    </row>
    <row r="120" spans="1:42">
      <c r="A120" s="111"/>
      <c r="B120" s="111"/>
      <c r="Q120" s="91"/>
      <c r="R120" s="92"/>
      <c r="S120" s="93"/>
      <c r="T120" s="93"/>
      <c r="U120" s="93"/>
      <c r="V120" s="93"/>
      <c r="W120" s="93"/>
      <c r="X120" s="93"/>
      <c r="Y120" s="93"/>
      <c r="Z120" s="93"/>
      <c r="AA120" s="93"/>
      <c r="AB120" s="93"/>
      <c r="AC120" s="93"/>
      <c r="AD120" s="94"/>
      <c r="AE120" s="94"/>
      <c r="AF120" s="94"/>
      <c r="AG120" s="94"/>
      <c r="AH120" s="94"/>
      <c r="AI120" s="94"/>
      <c r="AJ120" s="94"/>
      <c r="AK120" s="94"/>
      <c r="AL120" s="94"/>
      <c r="AM120" s="94"/>
      <c r="AN120" s="94"/>
      <c r="AO120" s="94"/>
      <c r="AP120" s="95"/>
    </row>
    <row r="121" spans="1:42">
      <c r="A121" s="111"/>
      <c r="B121" s="111"/>
      <c r="Q121" s="91"/>
      <c r="R121" s="92"/>
      <c r="S121" s="93"/>
      <c r="T121" s="93"/>
      <c r="U121" s="93"/>
      <c r="V121" s="93"/>
      <c r="W121" s="93"/>
      <c r="X121" s="93"/>
      <c r="Y121" s="93"/>
      <c r="Z121" s="93"/>
      <c r="AA121" s="93"/>
      <c r="AB121" s="93"/>
      <c r="AC121" s="93"/>
      <c r="AD121" s="94"/>
      <c r="AE121" s="94"/>
      <c r="AF121" s="94"/>
      <c r="AG121" s="94"/>
      <c r="AH121" s="94"/>
      <c r="AI121" s="94"/>
      <c r="AJ121" s="94"/>
      <c r="AK121" s="94"/>
      <c r="AL121" s="94"/>
      <c r="AM121" s="94"/>
      <c r="AN121" s="94"/>
      <c r="AO121" s="94"/>
      <c r="AP121" s="95"/>
    </row>
    <row r="122" spans="1:42">
      <c r="A122" s="111"/>
      <c r="B122" s="111"/>
      <c r="Q122" s="91"/>
      <c r="R122" s="92"/>
      <c r="S122" s="93"/>
      <c r="T122" s="93"/>
      <c r="U122" s="93"/>
      <c r="V122" s="93"/>
      <c r="W122" s="93"/>
      <c r="X122" s="93"/>
      <c r="Y122" s="93"/>
      <c r="Z122" s="93"/>
      <c r="AA122" s="93"/>
      <c r="AB122" s="93"/>
      <c r="AC122" s="93"/>
      <c r="AD122" s="94"/>
      <c r="AE122" s="94"/>
      <c r="AF122" s="94"/>
      <c r="AG122" s="94"/>
      <c r="AH122" s="94"/>
      <c r="AI122" s="94"/>
      <c r="AJ122" s="94"/>
      <c r="AK122" s="94"/>
      <c r="AL122" s="94"/>
      <c r="AM122" s="94"/>
      <c r="AN122" s="94"/>
      <c r="AO122" s="94"/>
      <c r="AP122" s="95"/>
    </row>
    <row r="123" spans="1:42">
      <c r="A123" s="111"/>
      <c r="B123" s="111"/>
      <c r="Q123" s="91"/>
      <c r="R123" s="92"/>
      <c r="S123" s="93"/>
      <c r="T123" s="93"/>
      <c r="U123" s="93"/>
      <c r="V123" s="93"/>
      <c r="W123" s="93"/>
      <c r="X123" s="93"/>
      <c r="Y123" s="93"/>
      <c r="Z123" s="93"/>
      <c r="AA123" s="93"/>
      <c r="AB123" s="93"/>
      <c r="AC123" s="93"/>
      <c r="AD123" s="94"/>
      <c r="AE123" s="94"/>
      <c r="AF123" s="94"/>
      <c r="AG123" s="94"/>
      <c r="AH123" s="94"/>
      <c r="AI123" s="94"/>
      <c r="AJ123" s="94"/>
      <c r="AK123" s="94"/>
      <c r="AL123" s="94"/>
      <c r="AM123" s="94"/>
      <c r="AN123" s="94"/>
      <c r="AO123" s="94"/>
      <c r="AP123" s="95"/>
    </row>
    <row r="124" spans="1:42">
      <c r="A124" s="111"/>
      <c r="B124" s="111"/>
      <c r="Q124" s="91"/>
      <c r="R124" s="92"/>
      <c r="S124" s="93"/>
      <c r="T124" s="93"/>
      <c r="U124" s="93"/>
      <c r="V124" s="93"/>
      <c r="W124" s="93"/>
      <c r="X124" s="93"/>
      <c r="Y124" s="93"/>
      <c r="Z124" s="93"/>
      <c r="AA124" s="93"/>
      <c r="AB124" s="93"/>
      <c r="AC124" s="93"/>
      <c r="AD124" s="94"/>
      <c r="AE124" s="94"/>
      <c r="AF124" s="94"/>
      <c r="AG124" s="94"/>
      <c r="AH124" s="94"/>
      <c r="AI124" s="94"/>
      <c r="AJ124" s="94"/>
      <c r="AK124" s="94"/>
      <c r="AL124" s="94"/>
      <c r="AM124" s="94"/>
      <c r="AN124" s="94"/>
      <c r="AO124" s="94"/>
      <c r="AP124" s="95"/>
    </row>
    <row r="125" spans="1:42">
      <c r="A125" s="111"/>
      <c r="B125" s="111"/>
      <c r="Q125" s="91"/>
      <c r="R125" s="92"/>
      <c r="S125" s="93"/>
      <c r="T125" s="93"/>
      <c r="U125" s="93"/>
      <c r="V125" s="93"/>
      <c r="W125" s="93"/>
      <c r="X125" s="93"/>
      <c r="Y125" s="93"/>
      <c r="Z125" s="93"/>
      <c r="AA125" s="93"/>
      <c r="AB125" s="93"/>
      <c r="AC125" s="93"/>
      <c r="AD125" s="94"/>
      <c r="AE125" s="94"/>
      <c r="AF125" s="94"/>
      <c r="AG125" s="94"/>
      <c r="AH125" s="94"/>
      <c r="AI125" s="94"/>
      <c r="AJ125" s="94"/>
      <c r="AK125" s="94"/>
      <c r="AL125" s="94"/>
      <c r="AM125" s="94"/>
      <c r="AN125" s="94"/>
      <c r="AO125" s="94"/>
      <c r="AP125" s="95"/>
    </row>
    <row r="126" spans="1:42" ht="15.75" thickBot="1">
      <c r="A126" s="111"/>
      <c r="B126" s="111"/>
      <c r="Q126" s="96"/>
      <c r="R126" s="97"/>
      <c r="S126" s="98"/>
      <c r="T126" s="98"/>
      <c r="U126" s="98"/>
      <c r="V126" s="98"/>
      <c r="W126" s="98"/>
      <c r="X126" s="98"/>
      <c r="Y126" s="98"/>
      <c r="Z126" s="98"/>
      <c r="AA126" s="98"/>
      <c r="AB126" s="98"/>
      <c r="AC126" s="98"/>
      <c r="AD126" s="99"/>
      <c r="AE126" s="99"/>
      <c r="AF126" s="99"/>
      <c r="AG126" s="99"/>
      <c r="AH126" s="99"/>
      <c r="AI126" s="99"/>
      <c r="AJ126" s="99"/>
      <c r="AK126" s="99"/>
      <c r="AL126" s="99"/>
      <c r="AM126" s="99"/>
      <c r="AN126" s="99"/>
      <c r="AO126" s="99"/>
      <c r="AP126" s="100"/>
    </row>
    <row r="128" spans="1:42" ht="15.75" thickBot="1"/>
    <row r="129" spans="1:42" ht="18" customHeight="1">
      <c r="A129" s="103" t="s">
        <v>59</v>
      </c>
      <c r="B129" s="103"/>
      <c r="Q129" s="104" t="s">
        <v>143</v>
      </c>
      <c r="R129" s="105"/>
      <c r="S129" s="105" t="s">
        <v>164</v>
      </c>
      <c r="T129" s="105"/>
      <c r="U129" s="105"/>
      <c r="V129" s="105"/>
      <c r="W129" s="105"/>
      <c r="X129" s="105"/>
      <c r="Y129" s="105"/>
      <c r="Z129" s="105"/>
      <c r="AA129" s="105"/>
      <c r="AB129" s="105"/>
      <c r="AC129" s="105"/>
      <c r="AD129" s="105" t="s">
        <v>145</v>
      </c>
      <c r="AE129" s="105"/>
      <c r="AF129" s="105"/>
      <c r="AG129" s="105"/>
      <c r="AH129" s="105"/>
      <c r="AI129" s="105"/>
      <c r="AJ129" s="105"/>
      <c r="AK129" s="105"/>
      <c r="AL129" s="105"/>
      <c r="AM129" s="105"/>
      <c r="AN129" s="105"/>
      <c r="AO129" s="105"/>
      <c r="AP129" s="108"/>
    </row>
    <row r="130" spans="1:42" ht="18" customHeight="1">
      <c r="A130" s="103"/>
      <c r="B130" s="103"/>
      <c r="Q130" s="106"/>
      <c r="R130" s="107"/>
      <c r="S130" s="107"/>
      <c r="T130" s="107"/>
      <c r="U130" s="107"/>
      <c r="V130" s="107"/>
      <c r="W130" s="107"/>
      <c r="X130" s="107"/>
      <c r="Y130" s="107"/>
      <c r="Z130" s="107"/>
      <c r="AA130" s="107"/>
      <c r="AB130" s="107"/>
      <c r="AC130" s="107"/>
      <c r="AD130" s="107" t="s">
        <v>146</v>
      </c>
      <c r="AE130" s="107"/>
      <c r="AF130" s="107"/>
      <c r="AG130" s="107"/>
      <c r="AH130" s="107"/>
      <c r="AI130" s="107"/>
      <c r="AJ130" s="107"/>
      <c r="AK130" s="107"/>
      <c r="AL130" s="107"/>
      <c r="AM130" s="109" t="s">
        <v>147</v>
      </c>
      <c r="AN130" s="109"/>
      <c r="AO130" s="107" t="s">
        <v>143</v>
      </c>
      <c r="AP130" s="110"/>
    </row>
    <row r="131" spans="1:42">
      <c r="A131" s="103"/>
      <c r="B131" s="103"/>
      <c r="Q131" s="102">
        <v>42399</v>
      </c>
      <c r="R131" s="92"/>
      <c r="S131" s="93" t="s">
        <v>165</v>
      </c>
      <c r="T131" s="93"/>
      <c r="U131" s="93"/>
      <c r="V131" s="93"/>
      <c r="W131" s="93"/>
      <c r="X131" s="93"/>
      <c r="Y131" s="93"/>
      <c r="Z131" s="93"/>
      <c r="AA131" s="93"/>
      <c r="AB131" s="93"/>
      <c r="AC131" s="93"/>
      <c r="AD131" s="94" t="s">
        <v>166</v>
      </c>
      <c r="AE131" s="94"/>
      <c r="AF131" s="94"/>
      <c r="AG131" s="94"/>
      <c r="AH131" s="94"/>
      <c r="AI131" s="94"/>
      <c r="AJ131" s="94"/>
      <c r="AK131" s="94"/>
      <c r="AL131" s="94"/>
      <c r="AM131" s="94" t="s">
        <v>150</v>
      </c>
      <c r="AN131" s="94"/>
      <c r="AO131" s="101">
        <v>42429</v>
      </c>
      <c r="AP131" s="95"/>
    </row>
    <row r="132" spans="1:42">
      <c r="A132" s="103"/>
      <c r="B132" s="103"/>
      <c r="Q132" s="102">
        <v>42429</v>
      </c>
      <c r="R132" s="92"/>
      <c r="S132" s="93" t="s">
        <v>167</v>
      </c>
      <c r="T132" s="93"/>
      <c r="U132" s="93"/>
      <c r="V132" s="93"/>
      <c r="W132" s="93"/>
      <c r="X132" s="93"/>
      <c r="Y132" s="93"/>
      <c r="Z132" s="93"/>
      <c r="AA132" s="93"/>
      <c r="AB132" s="93"/>
      <c r="AC132" s="93"/>
      <c r="AD132" s="94" t="s">
        <v>168</v>
      </c>
      <c r="AE132" s="94"/>
      <c r="AF132" s="94"/>
      <c r="AG132" s="94"/>
      <c r="AH132" s="94"/>
      <c r="AI132" s="94"/>
      <c r="AJ132" s="94"/>
      <c r="AK132" s="94"/>
      <c r="AL132" s="94"/>
      <c r="AM132" s="94" t="s">
        <v>150</v>
      </c>
      <c r="AN132" s="94"/>
      <c r="AO132" s="101">
        <v>42458</v>
      </c>
      <c r="AP132" s="95"/>
    </row>
    <row r="133" spans="1:42">
      <c r="A133" s="103"/>
      <c r="B133" s="103"/>
      <c r="Q133" s="102">
        <v>42459</v>
      </c>
      <c r="R133" s="92"/>
      <c r="S133" s="93" t="s">
        <v>169</v>
      </c>
      <c r="T133" s="93"/>
      <c r="U133" s="93"/>
      <c r="V133" s="93"/>
      <c r="W133" s="93"/>
      <c r="X133" s="93"/>
      <c r="Y133" s="93"/>
      <c r="Z133" s="93"/>
      <c r="AA133" s="93"/>
      <c r="AB133" s="93"/>
      <c r="AC133" s="93"/>
      <c r="AD133" s="94"/>
      <c r="AE133" s="94"/>
      <c r="AF133" s="94"/>
      <c r="AG133" s="94"/>
      <c r="AH133" s="94"/>
      <c r="AI133" s="94"/>
      <c r="AJ133" s="94"/>
      <c r="AK133" s="94"/>
      <c r="AL133" s="94"/>
      <c r="AM133" s="94" t="s">
        <v>150</v>
      </c>
      <c r="AN133" s="94"/>
      <c r="AO133" s="101">
        <v>42489</v>
      </c>
      <c r="AP133" s="95"/>
    </row>
    <row r="134" spans="1:42">
      <c r="A134" s="103"/>
      <c r="B134" s="103"/>
      <c r="Q134" s="91"/>
      <c r="R134" s="92"/>
      <c r="S134" s="93"/>
      <c r="T134" s="93"/>
      <c r="U134" s="93"/>
      <c r="V134" s="93"/>
      <c r="W134" s="93"/>
      <c r="X134" s="93"/>
      <c r="Y134" s="93"/>
      <c r="Z134" s="93"/>
      <c r="AA134" s="93"/>
      <c r="AB134" s="93"/>
      <c r="AC134" s="93"/>
      <c r="AD134" s="94"/>
      <c r="AE134" s="94"/>
      <c r="AF134" s="94"/>
      <c r="AG134" s="94"/>
      <c r="AH134" s="94"/>
      <c r="AI134" s="94"/>
      <c r="AJ134" s="94"/>
      <c r="AK134" s="94"/>
      <c r="AL134" s="94"/>
      <c r="AM134" s="94"/>
      <c r="AN134" s="94"/>
      <c r="AO134" s="94"/>
      <c r="AP134" s="95"/>
    </row>
    <row r="135" spans="1:42">
      <c r="A135" s="103"/>
      <c r="B135" s="103"/>
      <c r="Q135" s="91"/>
      <c r="R135" s="92"/>
      <c r="S135" s="93"/>
      <c r="T135" s="93"/>
      <c r="U135" s="93"/>
      <c r="V135" s="93"/>
      <c r="W135" s="93"/>
      <c r="X135" s="93"/>
      <c r="Y135" s="93"/>
      <c r="Z135" s="93"/>
      <c r="AA135" s="93"/>
      <c r="AB135" s="93"/>
      <c r="AC135" s="93"/>
      <c r="AD135" s="94"/>
      <c r="AE135" s="94"/>
      <c r="AF135" s="94"/>
      <c r="AG135" s="94"/>
      <c r="AH135" s="94"/>
      <c r="AI135" s="94"/>
      <c r="AJ135" s="94"/>
      <c r="AK135" s="94"/>
      <c r="AL135" s="94"/>
      <c r="AM135" s="94"/>
      <c r="AN135" s="94"/>
      <c r="AO135" s="94"/>
      <c r="AP135" s="95"/>
    </row>
    <row r="136" spans="1:42">
      <c r="A136" s="103"/>
      <c r="B136" s="103"/>
      <c r="Q136" s="91"/>
      <c r="R136" s="92"/>
      <c r="S136" s="93"/>
      <c r="T136" s="93"/>
      <c r="U136" s="93"/>
      <c r="V136" s="93"/>
      <c r="W136" s="93"/>
      <c r="X136" s="93"/>
      <c r="Y136" s="93"/>
      <c r="Z136" s="93"/>
      <c r="AA136" s="93"/>
      <c r="AB136" s="93"/>
      <c r="AC136" s="93"/>
      <c r="AD136" s="94"/>
      <c r="AE136" s="94"/>
      <c r="AF136" s="94"/>
      <c r="AG136" s="94"/>
      <c r="AH136" s="94"/>
      <c r="AI136" s="94"/>
      <c r="AJ136" s="94"/>
      <c r="AK136" s="94"/>
      <c r="AL136" s="94"/>
      <c r="AM136" s="94"/>
      <c r="AN136" s="94"/>
      <c r="AO136" s="94"/>
      <c r="AP136" s="95"/>
    </row>
    <row r="137" spans="1:42">
      <c r="A137" s="103"/>
      <c r="B137" s="103"/>
      <c r="Q137" s="91"/>
      <c r="R137" s="92"/>
      <c r="S137" s="93"/>
      <c r="T137" s="93"/>
      <c r="U137" s="93"/>
      <c r="V137" s="93"/>
      <c r="W137" s="93"/>
      <c r="X137" s="93"/>
      <c r="Y137" s="93"/>
      <c r="Z137" s="93"/>
      <c r="AA137" s="93"/>
      <c r="AB137" s="93"/>
      <c r="AC137" s="93"/>
      <c r="AD137" s="94"/>
      <c r="AE137" s="94"/>
      <c r="AF137" s="94"/>
      <c r="AG137" s="94"/>
      <c r="AH137" s="94"/>
      <c r="AI137" s="94"/>
      <c r="AJ137" s="94"/>
      <c r="AK137" s="94"/>
      <c r="AL137" s="94"/>
      <c r="AM137" s="94"/>
      <c r="AN137" s="94"/>
      <c r="AO137" s="94"/>
      <c r="AP137" s="95"/>
    </row>
    <row r="138" spans="1:42">
      <c r="A138" s="103"/>
      <c r="B138" s="103"/>
      <c r="Q138" s="91"/>
      <c r="R138" s="92"/>
      <c r="S138" s="93"/>
      <c r="T138" s="93"/>
      <c r="U138" s="93"/>
      <c r="V138" s="93"/>
      <c r="W138" s="93"/>
      <c r="X138" s="93"/>
      <c r="Y138" s="93"/>
      <c r="Z138" s="93"/>
      <c r="AA138" s="93"/>
      <c r="AB138" s="93"/>
      <c r="AC138" s="93"/>
      <c r="AD138" s="94"/>
      <c r="AE138" s="94"/>
      <c r="AF138" s="94"/>
      <c r="AG138" s="94"/>
      <c r="AH138" s="94"/>
      <c r="AI138" s="94"/>
      <c r="AJ138" s="94"/>
      <c r="AK138" s="94"/>
      <c r="AL138" s="94"/>
      <c r="AM138" s="94"/>
      <c r="AN138" s="94"/>
      <c r="AO138" s="94"/>
      <c r="AP138" s="95"/>
    </row>
    <row r="139" spans="1:42">
      <c r="A139" s="103"/>
      <c r="B139" s="103"/>
      <c r="Q139" s="91"/>
      <c r="R139" s="92"/>
      <c r="S139" s="93"/>
      <c r="T139" s="93"/>
      <c r="U139" s="93"/>
      <c r="V139" s="93"/>
      <c r="W139" s="93"/>
      <c r="X139" s="93"/>
      <c r="Y139" s="93"/>
      <c r="Z139" s="93"/>
      <c r="AA139" s="93"/>
      <c r="AB139" s="93"/>
      <c r="AC139" s="93"/>
      <c r="AD139" s="94"/>
      <c r="AE139" s="94"/>
      <c r="AF139" s="94"/>
      <c r="AG139" s="94"/>
      <c r="AH139" s="94"/>
      <c r="AI139" s="94"/>
      <c r="AJ139" s="94"/>
      <c r="AK139" s="94"/>
      <c r="AL139" s="94"/>
      <c r="AM139" s="94"/>
      <c r="AN139" s="94"/>
      <c r="AO139" s="94"/>
      <c r="AP139" s="95"/>
    </row>
    <row r="140" spans="1:42">
      <c r="A140" s="103"/>
      <c r="B140" s="103"/>
      <c r="Q140" s="91"/>
      <c r="R140" s="92"/>
      <c r="S140" s="93"/>
      <c r="T140" s="93"/>
      <c r="U140" s="93"/>
      <c r="V140" s="93"/>
      <c r="W140" s="93"/>
      <c r="X140" s="93"/>
      <c r="Y140" s="93"/>
      <c r="Z140" s="93"/>
      <c r="AA140" s="93"/>
      <c r="AB140" s="93"/>
      <c r="AC140" s="93"/>
      <c r="AD140" s="94"/>
      <c r="AE140" s="94"/>
      <c r="AF140" s="94"/>
      <c r="AG140" s="94"/>
      <c r="AH140" s="94"/>
      <c r="AI140" s="94"/>
      <c r="AJ140" s="94"/>
      <c r="AK140" s="94"/>
      <c r="AL140" s="94"/>
      <c r="AM140" s="94"/>
      <c r="AN140" s="94"/>
      <c r="AO140" s="94"/>
      <c r="AP140" s="95"/>
    </row>
    <row r="141" spans="1:42">
      <c r="A141" s="103"/>
      <c r="B141" s="103"/>
      <c r="Q141" s="91"/>
      <c r="R141" s="92"/>
      <c r="S141" s="93"/>
      <c r="T141" s="93"/>
      <c r="U141" s="93"/>
      <c r="V141" s="93"/>
      <c r="W141" s="93"/>
      <c r="X141" s="93"/>
      <c r="Y141" s="93"/>
      <c r="Z141" s="93"/>
      <c r="AA141" s="93"/>
      <c r="AB141" s="93"/>
      <c r="AC141" s="93"/>
      <c r="AD141" s="94"/>
      <c r="AE141" s="94"/>
      <c r="AF141" s="94"/>
      <c r="AG141" s="94"/>
      <c r="AH141" s="94"/>
      <c r="AI141" s="94"/>
      <c r="AJ141" s="94"/>
      <c r="AK141" s="94"/>
      <c r="AL141" s="94"/>
      <c r="AM141" s="94"/>
      <c r="AN141" s="94"/>
      <c r="AO141" s="94"/>
      <c r="AP141" s="95"/>
    </row>
    <row r="142" spans="1:42" ht="15.75" thickBot="1">
      <c r="A142" s="103"/>
      <c r="B142" s="103"/>
      <c r="Q142" s="96"/>
      <c r="R142" s="97"/>
      <c r="S142" s="98"/>
      <c r="T142" s="98"/>
      <c r="U142" s="98"/>
      <c r="V142" s="98"/>
      <c r="W142" s="98"/>
      <c r="X142" s="98"/>
      <c r="Y142" s="98"/>
      <c r="Z142" s="98"/>
      <c r="AA142" s="98"/>
      <c r="AB142" s="98"/>
      <c r="AC142" s="98"/>
      <c r="AD142" s="99"/>
      <c r="AE142" s="99"/>
      <c r="AF142" s="99"/>
      <c r="AG142" s="99"/>
      <c r="AH142" s="99"/>
      <c r="AI142" s="99"/>
      <c r="AJ142" s="99"/>
      <c r="AK142" s="99"/>
      <c r="AL142" s="99"/>
      <c r="AM142" s="99"/>
      <c r="AN142" s="99"/>
      <c r="AO142" s="99"/>
      <c r="AP142" s="100"/>
    </row>
  </sheetData>
  <mergeCells count="542">
    <mergeCell ref="A1:G4"/>
    <mergeCell ref="H1:AK1"/>
    <mergeCell ref="AL1:AP1"/>
    <mergeCell ref="H2:AK3"/>
    <mergeCell ref="AL2:AP2"/>
    <mergeCell ref="AL3:AP3"/>
    <mergeCell ref="H4:AG4"/>
    <mergeCell ref="AH4:AK4"/>
    <mergeCell ref="AL4:AP4"/>
    <mergeCell ref="A8:AP8"/>
    <mergeCell ref="A9:AP9"/>
    <mergeCell ref="A10:AP10"/>
    <mergeCell ref="A11:AP11"/>
    <mergeCell ref="A12:AP12"/>
    <mergeCell ref="A14:AP14"/>
    <mergeCell ref="A6:E6"/>
    <mergeCell ref="F6:O6"/>
    <mergeCell ref="Q6:T6"/>
    <mergeCell ref="U6:AB6"/>
    <mergeCell ref="AD6:AH6"/>
    <mergeCell ref="AI6:AP6"/>
    <mergeCell ref="AE15:AI15"/>
    <mergeCell ref="AJ15:AL15"/>
    <mergeCell ref="AM15:AP15"/>
    <mergeCell ref="A16:C16"/>
    <mergeCell ref="D16:G16"/>
    <mergeCell ref="H16:M16"/>
    <mergeCell ref="N16:V16"/>
    <mergeCell ref="W16:Y16"/>
    <mergeCell ref="Z16:AD16"/>
    <mergeCell ref="AE16:AI16"/>
    <mergeCell ref="A15:C15"/>
    <mergeCell ref="D15:G15"/>
    <mergeCell ref="H15:M15"/>
    <mergeCell ref="N15:V15"/>
    <mergeCell ref="W15:Y15"/>
    <mergeCell ref="Z15:AD15"/>
    <mergeCell ref="AJ16:AL16"/>
    <mergeCell ref="AM16:AP16"/>
    <mergeCell ref="A17:C17"/>
    <mergeCell ref="D17:G17"/>
    <mergeCell ref="H17:M17"/>
    <mergeCell ref="N17:V17"/>
    <mergeCell ref="W17:Y17"/>
    <mergeCell ref="Z17:AD17"/>
    <mergeCell ref="AE17:AI17"/>
    <mergeCell ref="AJ17:AL17"/>
    <mergeCell ref="AM17:AP17"/>
    <mergeCell ref="A18:C18"/>
    <mergeCell ref="D18:G18"/>
    <mergeCell ref="H18:M18"/>
    <mergeCell ref="N18:V18"/>
    <mergeCell ref="W18:Y18"/>
    <mergeCell ref="Z18:AD18"/>
    <mergeCell ref="AE18:AI18"/>
    <mergeCell ref="AJ18:AL18"/>
    <mergeCell ref="AM18:AP18"/>
    <mergeCell ref="AE19:AI19"/>
    <mergeCell ref="AJ19:AL19"/>
    <mergeCell ref="AM19:AP19"/>
    <mergeCell ref="A20:C20"/>
    <mergeCell ref="D20:G20"/>
    <mergeCell ref="H20:M20"/>
    <mergeCell ref="N20:V20"/>
    <mergeCell ref="W20:Y20"/>
    <mergeCell ref="Z20:AD20"/>
    <mergeCell ref="AE20:AI20"/>
    <mergeCell ref="A19:C19"/>
    <mergeCell ref="D19:G19"/>
    <mergeCell ref="H19:M19"/>
    <mergeCell ref="N19:V19"/>
    <mergeCell ref="W19:Y19"/>
    <mergeCell ref="Z19:AD19"/>
    <mergeCell ref="AJ20:AL20"/>
    <mergeCell ref="AM20:AP20"/>
    <mergeCell ref="A22:AP22"/>
    <mergeCell ref="A23:A24"/>
    <mergeCell ref="B23:B24"/>
    <mergeCell ref="C23:L24"/>
    <mergeCell ref="M23:P24"/>
    <mergeCell ref="Q23:T24"/>
    <mergeCell ref="U23:X24"/>
    <mergeCell ref="Y23:AK23"/>
    <mergeCell ref="AL23:AL24"/>
    <mergeCell ref="AM23:AP24"/>
    <mergeCell ref="A25:A26"/>
    <mergeCell ref="B25:B26"/>
    <mergeCell ref="C25:L26"/>
    <mergeCell ref="M25:P26"/>
    <mergeCell ref="Q25:T26"/>
    <mergeCell ref="U25:X26"/>
    <mergeCell ref="AM25:AP26"/>
    <mergeCell ref="AM27:AP28"/>
    <mergeCell ref="A29:A30"/>
    <mergeCell ref="B29:B30"/>
    <mergeCell ref="C29:L30"/>
    <mergeCell ref="M29:P30"/>
    <mergeCell ref="Q29:T30"/>
    <mergeCell ref="U29:X30"/>
    <mergeCell ref="AM29:AP30"/>
    <mergeCell ref="A27:A28"/>
    <mergeCell ref="B27:B28"/>
    <mergeCell ref="C27:L28"/>
    <mergeCell ref="M27:P28"/>
    <mergeCell ref="Q27:T28"/>
    <mergeCell ref="U27:X28"/>
    <mergeCell ref="AM31:AP32"/>
    <mergeCell ref="A33:A34"/>
    <mergeCell ref="B33:B34"/>
    <mergeCell ref="C33:L34"/>
    <mergeCell ref="M33:P34"/>
    <mergeCell ref="Q33:T34"/>
    <mergeCell ref="U33:X34"/>
    <mergeCell ref="AM33:AP34"/>
    <mergeCell ref="A31:A32"/>
    <mergeCell ref="B31:B32"/>
    <mergeCell ref="C31:L32"/>
    <mergeCell ref="M31:P32"/>
    <mergeCell ref="Q31:T32"/>
    <mergeCell ref="U31:X32"/>
    <mergeCell ref="AM35:AP36"/>
    <mergeCell ref="A37:A38"/>
    <mergeCell ref="B37:B38"/>
    <mergeCell ref="C37:L38"/>
    <mergeCell ref="M37:P38"/>
    <mergeCell ref="Q37:T38"/>
    <mergeCell ref="U37:X38"/>
    <mergeCell ref="AM37:AP38"/>
    <mergeCell ref="A35:A36"/>
    <mergeCell ref="B35:B36"/>
    <mergeCell ref="C35:L36"/>
    <mergeCell ref="M35:P36"/>
    <mergeCell ref="Q35:T36"/>
    <mergeCell ref="U35:X36"/>
    <mergeCell ref="AM39:AP40"/>
    <mergeCell ref="A41:A42"/>
    <mergeCell ref="B41:B42"/>
    <mergeCell ref="C41:L42"/>
    <mergeCell ref="M41:P42"/>
    <mergeCell ref="Q41:T42"/>
    <mergeCell ref="U41:X42"/>
    <mergeCell ref="AM41:AP42"/>
    <mergeCell ref="A39:A40"/>
    <mergeCell ref="B39:B40"/>
    <mergeCell ref="C39:L40"/>
    <mergeCell ref="M39:P40"/>
    <mergeCell ref="Q39:T40"/>
    <mergeCell ref="U39:X40"/>
    <mergeCell ref="AM43:AP44"/>
    <mergeCell ref="A45:A46"/>
    <mergeCell ref="B45:B46"/>
    <mergeCell ref="C45:L46"/>
    <mergeCell ref="M45:P46"/>
    <mergeCell ref="Q45:T46"/>
    <mergeCell ref="U45:X46"/>
    <mergeCell ref="AM45:AP46"/>
    <mergeCell ref="A43:A44"/>
    <mergeCell ref="B43:B44"/>
    <mergeCell ref="C43:L44"/>
    <mergeCell ref="M43:P44"/>
    <mergeCell ref="Q43:T44"/>
    <mergeCell ref="U43:X44"/>
    <mergeCell ref="A51:C52"/>
    <mergeCell ref="D51:G52"/>
    <mergeCell ref="H51:R51"/>
    <mergeCell ref="AE51:AH52"/>
    <mergeCell ref="AI51:AM52"/>
    <mergeCell ref="AN51:AP52"/>
    <mergeCell ref="H52:R52"/>
    <mergeCell ref="A48:AP48"/>
    <mergeCell ref="A49:C50"/>
    <mergeCell ref="D49:G50"/>
    <mergeCell ref="H49:R50"/>
    <mergeCell ref="S49:AD49"/>
    <mergeCell ref="AE49:AH50"/>
    <mergeCell ref="AI49:AM50"/>
    <mergeCell ref="AN49:AP50"/>
    <mergeCell ref="A56:C58"/>
    <mergeCell ref="D56:G58"/>
    <mergeCell ref="H56:R56"/>
    <mergeCell ref="AE56:AH58"/>
    <mergeCell ref="AI56:AM58"/>
    <mergeCell ref="AN56:AP58"/>
    <mergeCell ref="H57:R57"/>
    <mergeCell ref="H58:R58"/>
    <mergeCell ref="A53:C55"/>
    <mergeCell ref="D53:G55"/>
    <mergeCell ref="H53:R53"/>
    <mergeCell ref="AE53:AH55"/>
    <mergeCell ref="AI53:AM55"/>
    <mergeCell ref="AN53:AP55"/>
    <mergeCell ref="H54:R54"/>
    <mergeCell ref="H55:R55"/>
    <mergeCell ref="A62:C62"/>
    <mergeCell ref="D62:G62"/>
    <mergeCell ref="H62:R62"/>
    <mergeCell ref="AE62:AH62"/>
    <mergeCell ref="AI62:AM62"/>
    <mergeCell ref="AN62:AP62"/>
    <mergeCell ref="A59:C61"/>
    <mergeCell ref="D59:G61"/>
    <mergeCell ref="H59:R59"/>
    <mergeCell ref="AE59:AH61"/>
    <mergeCell ref="AI59:AM61"/>
    <mergeCell ref="AN59:AP61"/>
    <mergeCell ref="H60:R60"/>
    <mergeCell ref="H61:R61"/>
    <mergeCell ref="AM67:AN67"/>
    <mergeCell ref="AO67:AP67"/>
    <mergeCell ref="Q68:R68"/>
    <mergeCell ref="S68:AC68"/>
    <mergeCell ref="AD68:AL68"/>
    <mergeCell ref="AM68:AN68"/>
    <mergeCell ref="AO68:AP68"/>
    <mergeCell ref="A65:B78"/>
    <mergeCell ref="Q65:R66"/>
    <mergeCell ref="S65:AC66"/>
    <mergeCell ref="AD65:AP65"/>
    <mergeCell ref="AD66:AL66"/>
    <mergeCell ref="AM66:AN66"/>
    <mergeCell ref="AO66:AP66"/>
    <mergeCell ref="Q67:R67"/>
    <mergeCell ref="S67:AC67"/>
    <mergeCell ref="AD67:AL67"/>
    <mergeCell ref="Q69:R69"/>
    <mergeCell ref="S69:AC69"/>
    <mergeCell ref="AD69:AL69"/>
    <mergeCell ref="AM69:AN69"/>
    <mergeCell ref="AO69:AP69"/>
    <mergeCell ref="Q70:R70"/>
    <mergeCell ref="S70:AC70"/>
    <mergeCell ref="AD70:AL70"/>
    <mergeCell ref="AM70:AN70"/>
    <mergeCell ref="AO70:AP70"/>
    <mergeCell ref="Q71:R71"/>
    <mergeCell ref="S71:AC71"/>
    <mergeCell ref="AD71:AL71"/>
    <mergeCell ref="AM71:AN71"/>
    <mergeCell ref="AO71:AP71"/>
    <mergeCell ref="Q72:R72"/>
    <mergeCell ref="S72:AC72"/>
    <mergeCell ref="AD72:AL72"/>
    <mergeCell ref="AM72:AN72"/>
    <mergeCell ref="AO72:AP72"/>
    <mergeCell ref="Q73:R73"/>
    <mergeCell ref="S73:AC73"/>
    <mergeCell ref="AD73:AL73"/>
    <mergeCell ref="AM73:AN73"/>
    <mergeCell ref="AO73:AP73"/>
    <mergeCell ref="Q74:R74"/>
    <mergeCell ref="S74:AC74"/>
    <mergeCell ref="AD74:AL74"/>
    <mergeCell ref="AM74:AN74"/>
    <mergeCell ref="AO74:AP74"/>
    <mergeCell ref="Q75:R75"/>
    <mergeCell ref="S75:AC75"/>
    <mergeCell ref="AD75:AL75"/>
    <mergeCell ref="AM75:AN75"/>
    <mergeCell ref="AO75:AP75"/>
    <mergeCell ref="Q76:R76"/>
    <mergeCell ref="S76:AC76"/>
    <mergeCell ref="AD76:AL76"/>
    <mergeCell ref="AM76:AN76"/>
    <mergeCell ref="AO76:AP76"/>
    <mergeCell ref="Q77:R77"/>
    <mergeCell ref="S77:AC77"/>
    <mergeCell ref="AD77:AL77"/>
    <mergeCell ref="AM77:AN77"/>
    <mergeCell ref="AO77:AP77"/>
    <mergeCell ref="Q78:R78"/>
    <mergeCell ref="S78:AC78"/>
    <mergeCell ref="AD78:AL78"/>
    <mergeCell ref="AM78:AN78"/>
    <mergeCell ref="AO78:AP78"/>
    <mergeCell ref="AM83:AN83"/>
    <mergeCell ref="AO83:AP83"/>
    <mergeCell ref="Q84:R84"/>
    <mergeCell ref="S84:AC84"/>
    <mergeCell ref="AD84:AL84"/>
    <mergeCell ref="AM84:AN84"/>
    <mergeCell ref="AO84:AP84"/>
    <mergeCell ref="A81:B94"/>
    <mergeCell ref="Q81:R82"/>
    <mergeCell ref="S81:AC82"/>
    <mergeCell ref="AD81:AP81"/>
    <mergeCell ref="AD82:AL82"/>
    <mergeCell ref="AM82:AN82"/>
    <mergeCell ref="AO82:AP82"/>
    <mergeCell ref="Q83:R83"/>
    <mergeCell ref="S83:AC83"/>
    <mergeCell ref="AD83:AL83"/>
    <mergeCell ref="Q85:R85"/>
    <mergeCell ref="S85:AC85"/>
    <mergeCell ref="AD85:AL85"/>
    <mergeCell ref="AM85:AN85"/>
    <mergeCell ref="AO85:AP85"/>
    <mergeCell ref="Q86:R86"/>
    <mergeCell ref="S86:AC86"/>
    <mergeCell ref="AD86:AL86"/>
    <mergeCell ref="AM86:AN86"/>
    <mergeCell ref="AO86:AP86"/>
    <mergeCell ref="Q87:R87"/>
    <mergeCell ref="S87:AC87"/>
    <mergeCell ref="AD87:AL87"/>
    <mergeCell ref="AM87:AN87"/>
    <mergeCell ref="AO87:AP87"/>
    <mergeCell ref="Q88:R88"/>
    <mergeCell ref="S88:AC88"/>
    <mergeCell ref="AD88:AL88"/>
    <mergeCell ref="AM88:AN88"/>
    <mergeCell ref="AO88:AP88"/>
    <mergeCell ref="Q89:R89"/>
    <mergeCell ref="S89:AC89"/>
    <mergeCell ref="AD89:AL89"/>
    <mergeCell ref="AM89:AN89"/>
    <mergeCell ref="AO89:AP89"/>
    <mergeCell ref="Q90:R90"/>
    <mergeCell ref="S90:AC90"/>
    <mergeCell ref="AD90:AL90"/>
    <mergeCell ref="AM90:AN90"/>
    <mergeCell ref="AO90:AP90"/>
    <mergeCell ref="Q91:R91"/>
    <mergeCell ref="S91:AC91"/>
    <mergeCell ref="AD91:AL91"/>
    <mergeCell ref="AM91:AN91"/>
    <mergeCell ref="AO91:AP91"/>
    <mergeCell ref="Q92:R92"/>
    <mergeCell ref="S92:AC92"/>
    <mergeCell ref="AD92:AL92"/>
    <mergeCell ref="AM92:AN92"/>
    <mergeCell ref="AO92:AP92"/>
    <mergeCell ref="Q93:R93"/>
    <mergeCell ref="S93:AC93"/>
    <mergeCell ref="AD93:AL93"/>
    <mergeCell ref="AM93:AN93"/>
    <mergeCell ref="AO93:AP93"/>
    <mergeCell ref="Q94:R94"/>
    <mergeCell ref="S94:AC94"/>
    <mergeCell ref="AD94:AL94"/>
    <mergeCell ref="AM94:AN94"/>
    <mergeCell ref="AO94:AP94"/>
    <mergeCell ref="AM99:AN99"/>
    <mergeCell ref="AO99:AP99"/>
    <mergeCell ref="Q100:R100"/>
    <mergeCell ref="S100:AC100"/>
    <mergeCell ref="AD100:AL100"/>
    <mergeCell ref="AM100:AN100"/>
    <mergeCell ref="AO100:AP100"/>
    <mergeCell ref="A97:B110"/>
    <mergeCell ref="Q97:R98"/>
    <mergeCell ref="S97:AC98"/>
    <mergeCell ref="AD97:AP97"/>
    <mergeCell ref="AD98:AL98"/>
    <mergeCell ref="AM98:AN98"/>
    <mergeCell ref="AO98:AP98"/>
    <mergeCell ref="Q99:R99"/>
    <mergeCell ref="S99:AC99"/>
    <mergeCell ref="AD99:AL99"/>
    <mergeCell ref="Q101:R101"/>
    <mergeCell ref="S101:AC101"/>
    <mergeCell ref="AD101:AL101"/>
    <mergeCell ref="AM101:AN101"/>
    <mergeCell ref="AO101:AP101"/>
    <mergeCell ref="Q102:R102"/>
    <mergeCell ref="S102:AC102"/>
    <mergeCell ref="AD102:AL102"/>
    <mergeCell ref="AM102:AN102"/>
    <mergeCell ref="AO102:AP102"/>
    <mergeCell ref="Q103:R103"/>
    <mergeCell ref="S103:AC103"/>
    <mergeCell ref="AD103:AL103"/>
    <mergeCell ref="AM103:AN103"/>
    <mergeCell ref="AO103:AP103"/>
    <mergeCell ref="Q104:R104"/>
    <mergeCell ref="S104:AC104"/>
    <mergeCell ref="AD104:AL104"/>
    <mergeCell ref="AM104:AN104"/>
    <mergeCell ref="AO104:AP104"/>
    <mergeCell ref="Q105:R105"/>
    <mergeCell ref="S105:AC105"/>
    <mergeCell ref="AD105:AL105"/>
    <mergeCell ref="AM105:AN105"/>
    <mergeCell ref="AO105:AP105"/>
    <mergeCell ref="Q106:R106"/>
    <mergeCell ref="S106:AC106"/>
    <mergeCell ref="AD106:AL106"/>
    <mergeCell ref="AM106:AN106"/>
    <mergeCell ref="AO106:AP106"/>
    <mergeCell ref="Q107:R107"/>
    <mergeCell ref="S107:AC107"/>
    <mergeCell ref="AD107:AL107"/>
    <mergeCell ref="AM107:AN107"/>
    <mergeCell ref="AO107:AP107"/>
    <mergeCell ref="Q108:R108"/>
    <mergeCell ref="S108:AC108"/>
    <mergeCell ref="AD108:AL108"/>
    <mergeCell ref="AM108:AN108"/>
    <mergeCell ref="AO108:AP108"/>
    <mergeCell ref="Q109:R109"/>
    <mergeCell ref="S109:AC109"/>
    <mergeCell ref="AD109:AL109"/>
    <mergeCell ref="AM109:AN109"/>
    <mergeCell ref="AO109:AP109"/>
    <mergeCell ref="Q110:R110"/>
    <mergeCell ref="S110:AC110"/>
    <mergeCell ref="AD110:AL110"/>
    <mergeCell ref="AM110:AN110"/>
    <mergeCell ref="AO110:AP110"/>
    <mergeCell ref="AM115:AN115"/>
    <mergeCell ref="AO115:AP115"/>
    <mergeCell ref="Q116:R116"/>
    <mergeCell ref="S116:AC116"/>
    <mergeCell ref="AD116:AL116"/>
    <mergeCell ref="AM116:AN116"/>
    <mergeCell ref="AO116:AP116"/>
    <mergeCell ref="A113:B126"/>
    <mergeCell ref="Q113:R114"/>
    <mergeCell ref="S113:AC114"/>
    <mergeCell ref="AD113:AP113"/>
    <mergeCell ref="AD114:AL114"/>
    <mergeCell ref="AM114:AN114"/>
    <mergeCell ref="AO114:AP114"/>
    <mergeCell ref="Q115:R115"/>
    <mergeCell ref="S115:AC115"/>
    <mergeCell ref="AD115:AL115"/>
    <mergeCell ref="Q117:R117"/>
    <mergeCell ref="S117:AC117"/>
    <mergeCell ref="AD117:AL117"/>
    <mergeCell ref="AM117:AN117"/>
    <mergeCell ref="AO117:AP117"/>
    <mergeCell ref="Q118:R118"/>
    <mergeCell ref="S118:AC118"/>
    <mergeCell ref="AD118:AL118"/>
    <mergeCell ref="AM118:AN118"/>
    <mergeCell ref="AO118:AP118"/>
    <mergeCell ref="Q119:R119"/>
    <mergeCell ref="S119:AC119"/>
    <mergeCell ref="AD119:AL119"/>
    <mergeCell ref="AM119:AN119"/>
    <mergeCell ref="AO119:AP119"/>
    <mergeCell ref="Q120:R120"/>
    <mergeCell ref="S120:AC120"/>
    <mergeCell ref="AD120:AL120"/>
    <mergeCell ref="AM120:AN120"/>
    <mergeCell ref="AO120:AP120"/>
    <mergeCell ref="Q121:R121"/>
    <mergeCell ref="S121:AC121"/>
    <mergeCell ref="AD121:AL121"/>
    <mergeCell ref="AM121:AN121"/>
    <mergeCell ref="AO121:AP121"/>
    <mergeCell ref="Q122:R122"/>
    <mergeCell ref="S122:AC122"/>
    <mergeCell ref="AD122:AL122"/>
    <mergeCell ref="AM122:AN122"/>
    <mergeCell ref="AO122:AP122"/>
    <mergeCell ref="Q123:R123"/>
    <mergeCell ref="S123:AC123"/>
    <mergeCell ref="AD123:AL123"/>
    <mergeCell ref="AM123:AN123"/>
    <mergeCell ref="AO123:AP123"/>
    <mergeCell ref="Q124:R124"/>
    <mergeCell ref="S124:AC124"/>
    <mergeCell ref="AD124:AL124"/>
    <mergeCell ref="AM124:AN124"/>
    <mergeCell ref="AO124:AP124"/>
    <mergeCell ref="Q125:R125"/>
    <mergeCell ref="S125:AC125"/>
    <mergeCell ref="AD125:AL125"/>
    <mergeCell ref="AM125:AN125"/>
    <mergeCell ref="AO125:AP125"/>
    <mergeCell ref="Q126:R126"/>
    <mergeCell ref="S126:AC126"/>
    <mergeCell ref="AD126:AL126"/>
    <mergeCell ref="AM126:AN126"/>
    <mergeCell ref="AO126:AP126"/>
    <mergeCell ref="AM131:AN131"/>
    <mergeCell ref="AO131:AP131"/>
    <mergeCell ref="Q132:R132"/>
    <mergeCell ref="S132:AC132"/>
    <mergeCell ref="AD132:AL132"/>
    <mergeCell ref="AM132:AN132"/>
    <mergeCell ref="AO132:AP132"/>
    <mergeCell ref="A129:B142"/>
    <mergeCell ref="Q129:R130"/>
    <mergeCell ref="S129:AC130"/>
    <mergeCell ref="AD129:AP129"/>
    <mergeCell ref="AD130:AL130"/>
    <mergeCell ref="AM130:AN130"/>
    <mergeCell ref="AO130:AP130"/>
    <mergeCell ref="Q131:R131"/>
    <mergeCell ref="S131:AC131"/>
    <mergeCell ref="AD131:AL131"/>
    <mergeCell ref="Q133:R133"/>
    <mergeCell ref="S133:AC133"/>
    <mergeCell ref="AD133:AL133"/>
    <mergeCell ref="AM133:AN133"/>
    <mergeCell ref="AO133:AP133"/>
    <mergeCell ref="Q134:R134"/>
    <mergeCell ref="S134:AC134"/>
    <mergeCell ref="AD134:AL134"/>
    <mergeCell ref="AM134:AN134"/>
    <mergeCell ref="AO134:AP134"/>
    <mergeCell ref="Q135:R135"/>
    <mergeCell ref="S135:AC135"/>
    <mergeCell ref="AD135:AL135"/>
    <mergeCell ref="AM135:AN135"/>
    <mergeCell ref="AO135:AP135"/>
    <mergeCell ref="Q136:R136"/>
    <mergeCell ref="S136:AC136"/>
    <mergeCell ref="AD136:AL136"/>
    <mergeCell ref="AM136:AN136"/>
    <mergeCell ref="AO136:AP136"/>
    <mergeCell ref="Q137:R137"/>
    <mergeCell ref="S137:AC137"/>
    <mergeCell ref="AD137:AL137"/>
    <mergeCell ref="AM137:AN137"/>
    <mergeCell ref="AO137:AP137"/>
    <mergeCell ref="Q138:R138"/>
    <mergeCell ref="S138:AC138"/>
    <mergeCell ref="AD138:AL138"/>
    <mergeCell ref="AM138:AN138"/>
    <mergeCell ref="AO138:AP138"/>
    <mergeCell ref="Q139:R139"/>
    <mergeCell ref="S139:AC139"/>
    <mergeCell ref="AD139:AL139"/>
    <mergeCell ref="AM139:AN139"/>
    <mergeCell ref="AO139:AP139"/>
    <mergeCell ref="Q140:R140"/>
    <mergeCell ref="S140:AC140"/>
    <mergeCell ref="AD140:AL140"/>
    <mergeCell ref="AM140:AN140"/>
    <mergeCell ref="AO140:AP140"/>
    <mergeCell ref="Q141:R141"/>
    <mergeCell ref="S141:AC141"/>
    <mergeCell ref="AD141:AL141"/>
    <mergeCell ref="AM141:AN141"/>
    <mergeCell ref="AO141:AP141"/>
    <mergeCell ref="Q142:R142"/>
    <mergeCell ref="S142:AC142"/>
    <mergeCell ref="AD142:AL142"/>
    <mergeCell ref="AM142:AN142"/>
    <mergeCell ref="AO142:AP142"/>
  </mergeCells>
  <conditionalFormatting sqref="Y25:Y46">
    <cfRule type="cellIs" dxfId="171" priority="5" operator="equal">
      <formula>"E"</formula>
    </cfRule>
    <cfRule type="cellIs" dxfId="170" priority="6" operator="equal">
      <formula>"P"</formula>
    </cfRule>
  </conditionalFormatting>
  <conditionalFormatting sqref="Z25:AK25 Z27:AK27 Z29:AK29 Z31:AK31 Z33:AK33 Z35:AK35 Z37:AK37 Z39:AK39 Z41:AK41 Z43:AK43 Z45:AK45">
    <cfRule type="cellIs" dxfId="169" priority="3" operator="equal">
      <formula>1</formula>
    </cfRule>
  </conditionalFormatting>
  <conditionalFormatting sqref="Z25:AK46">
    <cfRule type="cellIs" dxfId="168" priority="4" operator="equal">
      <formula>1</formula>
    </cfRule>
  </conditionalFormatting>
  <conditionalFormatting sqref="AN51:AP62">
    <cfRule type="containsText" dxfId="167" priority="1" operator="containsText" text="No Cumple">
      <formula>NOT(ISERROR(SEARCH("No Cumple",AN51)))</formula>
    </cfRule>
    <cfRule type="cellIs" dxfId="166" priority="2" operator="equal">
      <formula>"Cumple"</formula>
    </cfRule>
  </conditionalFormatting>
  <dataValidations disablePrompts="1" count="1">
    <dataValidation type="list" allowBlank="1" showInputMessage="1" showErrorMessage="1" sqref="B35 B33 B31 B29 B27 B25 B37:B46">
      <formula1>"P,H,V,A"</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F9F"/>
  </sheetPr>
  <dimension ref="A1:AT186"/>
  <sheetViews>
    <sheetView tabSelected="1" zoomScale="69" zoomScaleNormal="69" workbookViewId="0">
      <selection activeCell="I17" sqref="I17:Q17"/>
    </sheetView>
  </sheetViews>
  <sheetFormatPr baseColWidth="10" defaultColWidth="11.42578125" defaultRowHeight="12.75"/>
  <cols>
    <col min="1" max="2" width="5.85546875" style="27" customWidth="1"/>
    <col min="3" max="3" width="5.28515625" style="27" customWidth="1"/>
    <col min="4" max="4" width="14.42578125" style="27" customWidth="1"/>
    <col min="5" max="9" width="5.28515625" style="27" customWidth="1"/>
    <col min="10" max="13" width="4.42578125" style="27" customWidth="1"/>
    <col min="14" max="14" width="45.85546875" style="27" customWidth="1"/>
    <col min="15" max="15" width="15.85546875" style="27" customWidth="1"/>
    <col min="16" max="20" width="12.85546875" style="27" customWidth="1"/>
    <col min="21" max="21" width="5.85546875" style="27" customWidth="1"/>
    <col min="22" max="22" width="10.28515625" style="27" customWidth="1"/>
    <col min="23" max="29" width="7.42578125" style="27" customWidth="1"/>
    <col min="30" max="30" width="6.85546875" style="27" customWidth="1"/>
    <col min="31" max="35" width="5.42578125" style="27" customWidth="1"/>
    <col min="36" max="51" width="5.85546875" style="27" customWidth="1"/>
    <col min="52" max="16384" width="11.42578125" style="27"/>
  </cols>
  <sheetData>
    <row r="1" spans="1:46" ht="21" customHeight="1">
      <c r="A1" s="486"/>
      <c r="B1" s="487"/>
      <c r="C1" s="487"/>
      <c r="D1" s="487"/>
      <c r="E1" s="487"/>
      <c r="F1" s="487"/>
      <c r="G1" s="487"/>
      <c r="H1" s="487"/>
      <c r="I1" s="492" t="s">
        <v>170</v>
      </c>
      <c r="J1" s="492"/>
      <c r="K1" s="492"/>
      <c r="L1" s="492"/>
      <c r="M1" s="492"/>
      <c r="N1" s="492"/>
      <c r="O1" s="492"/>
      <c r="P1" s="492"/>
      <c r="Q1" s="492"/>
      <c r="R1" s="492"/>
      <c r="S1" s="492"/>
      <c r="T1" s="492"/>
      <c r="U1" s="492"/>
      <c r="V1" s="492"/>
      <c r="W1" s="492"/>
      <c r="X1" s="492"/>
      <c r="Y1" s="492"/>
      <c r="Z1" s="492"/>
      <c r="AA1" s="492"/>
      <c r="AB1" s="492"/>
      <c r="AC1" s="492"/>
      <c r="AD1" s="492"/>
      <c r="AE1" s="492"/>
      <c r="AF1" s="492"/>
      <c r="AG1" s="492"/>
      <c r="AH1" s="492"/>
      <c r="AI1" s="492"/>
      <c r="AJ1" s="492"/>
      <c r="AK1" s="492"/>
      <c r="AL1" s="492"/>
      <c r="AM1" s="492"/>
      <c r="AN1" s="492"/>
      <c r="AO1" s="492"/>
      <c r="AP1" s="492"/>
      <c r="AQ1" s="494" t="s">
        <v>662</v>
      </c>
      <c r="AR1" s="494"/>
      <c r="AS1" s="494"/>
      <c r="AT1" s="495"/>
    </row>
    <row r="2" spans="1:46" ht="21" customHeight="1">
      <c r="A2" s="488"/>
      <c r="B2" s="489"/>
      <c r="C2" s="489"/>
      <c r="D2" s="489"/>
      <c r="E2" s="489"/>
      <c r="F2" s="489"/>
      <c r="G2" s="489"/>
      <c r="H2" s="489"/>
      <c r="I2" s="493"/>
      <c r="J2" s="493"/>
      <c r="K2" s="493"/>
      <c r="L2" s="493"/>
      <c r="M2" s="493"/>
      <c r="N2" s="493"/>
      <c r="O2" s="493"/>
      <c r="P2" s="493"/>
      <c r="Q2" s="493"/>
      <c r="R2" s="493"/>
      <c r="S2" s="493"/>
      <c r="T2" s="493"/>
      <c r="U2" s="493"/>
      <c r="V2" s="493"/>
      <c r="W2" s="493"/>
      <c r="X2" s="493"/>
      <c r="Y2" s="493"/>
      <c r="Z2" s="493"/>
      <c r="AA2" s="493"/>
      <c r="AB2" s="493"/>
      <c r="AC2" s="493"/>
      <c r="AD2" s="493"/>
      <c r="AE2" s="493"/>
      <c r="AF2" s="493"/>
      <c r="AG2" s="493"/>
      <c r="AH2" s="493"/>
      <c r="AI2" s="493"/>
      <c r="AJ2" s="493"/>
      <c r="AK2" s="493"/>
      <c r="AL2" s="493"/>
      <c r="AM2" s="493"/>
      <c r="AN2" s="493"/>
      <c r="AO2" s="493"/>
      <c r="AP2" s="493"/>
      <c r="AQ2" s="496" t="s">
        <v>696</v>
      </c>
      <c r="AR2" s="496"/>
      <c r="AS2" s="496"/>
      <c r="AT2" s="497"/>
    </row>
    <row r="3" spans="1:46" ht="21" customHeight="1" thickBot="1">
      <c r="A3" s="490"/>
      <c r="B3" s="491"/>
      <c r="C3" s="491"/>
      <c r="D3" s="491"/>
      <c r="E3" s="491"/>
      <c r="F3" s="491"/>
      <c r="G3" s="491"/>
      <c r="H3" s="491"/>
      <c r="I3" s="498" t="s">
        <v>173</v>
      </c>
      <c r="J3" s="498"/>
      <c r="K3" s="498"/>
      <c r="L3" s="498"/>
      <c r="M3" s="498"/>
      <c r="N3" s="498"/>
      <c r="O3" s="498"/>
      <c r="P3" s="498"/>
      <c r="Q3" s="498"/>
      <c r="R3" s="498"/>
      <c r="S3" s="498"/>
      <c r="T3" s="498"/>
      <c r="U3" s="498"/>
      <c r="V3" s="498"/>
      <c r="W3" s="498"/>
      <c r="X3" s="498"/>
      <c r="Y3" s="498"/>
      <c r="Z3" s="498"/>
      <c r="AA3" s="498"/>
      <c r="AB3" s="498"/>
      <c r="AC3" s="498"/>
      <c r="AD3" s="498"/>
      <c r="AE3" s="498"/>
      <c r="AF3" s="498"/>
      <c r="AG3" s="498"/>
      <c r="AH3" s="498"/>
      <c r="AI3" s="498"/>
      <c r="AJ3" s="498"/>
      <c r="AK3" s="498"/>
      <c r="AL3" s="498"/>
      <c r="AM3" s="498"/>
      <c r="AN3" s="498"/>
      <c r="AO3" s="498"/>
      <c r="AP3" s="498"/>
      <c r="AQ3" s="499" t="s">
        <v>174</v>
      </c>
      <c r="AR3" s="499"/>
      <c r="AS3" s="499"/>
      <c r="AT3" s="500"/>
    </row>
    <row r="4" spans="1:46" ht="13.5" thickBot="1"/>
    <row r="5" spans="1:46" ht="19.5" customHeight="1" thickBot="1">
      <c r="A5" s="465" t="s">
        <v>7</v>
      </c>
      <c r="B5" s="466"/>
      <c r="C5" s="466"/>
      <c r="D5" s="466"/>
      <c r="E5" s="466"/>
      <c r="F5" s="466"/>
      <c r="G5" s="467" t="s">
        <v>175</v>
      </c>
      <c r="H5" s="468"/>
      <c r="I5" s="468"/>
      <c r="J5" s="468"/>
      <c r="K5" s="468"/>
      <c r="L5" s="468"/>
      <c r="M5" s="468"/>
      <c r="N5" s="468"/>
      <c r="O5" s="468"/>
      <c r="P5" s="468"/>
      <c r="Q5" s="468"/>
      <c r="R5" s="468"/>
      <c r="S5" s="469"/>
      <c r="U5" s="465" t="s">
        <v>9</v>
      </c>
      <c r="V5" s="466"/>
      <c r="W5" s="466"/>
      <c r="X5" s="466"/>
      <c r="Y5" s="468" t="s">
        <v>176</v>
      </c>
      <c r="Z5" s="468"/>
      <c r="AA5" s="468"/>
      <c r="AB5" s="468"/>
      <c r="AC5" s="468"/>
      <c r="AD5" s="468"/>
      <c r="AE5" s="468"/>
      <c r="AF5" s="469"/>
      <c r="AH5" s="473" t="s">
        <v>11</v>
      </c>
      <c r="AI5" s="474"/>
      <c r="AJ5" s="474"/>
      <c r="AK5" s="474"/>
      <c r="AL5" s="474"/>
      <c r="AM5" s="475" t="s">
        <v>177</v>
      </c>
      <c r="AN5" s="475"/>
      <c r="AO5" s="475"/>
      <c r="AP5" s="475"/>
      <c r="AQ5" s="475"/>
      <c r="AR5" s="475"/>
      <c r="AS5" s="475"/>
      <c r="AT5" s="476"/>
    </row>
    <row r="6" spans="1:46" ht="13.5" thickBot="1">
      <c r="A6" s="53"/>
      <c r="B6" s="53"/>
      <c r="C6" s="53"/>
      <c r="D6" s="53"/>
      <c r="E6" s="53"/>
      <c r="F6" s="53"/>
      <c r="G6" s="29"/>
      <c r="H6" s="29"/>
    </row>
    <row r="7" spans="1:46">
      <c r="A7" s="431" t="s">
        <v>13</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3"/>
    </row>
    <row r="8" spans="1:46">
      <c r="A8" s="161" t="s">
        <v>14</v>
      </c>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3"/>
    </row>
    <row r="9" spans="1:46" ht="52.5" customHeight="1">
      <c r="A9" s="459" t="s">
        <v>657</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1"/>
    </row>
    <row r="10" spans="1:46">
      <c r="A10" s="161" t="s">
        <v>16</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3"/>
    </row>
    <row r="11" spans="1:46" ht="46.5" customHeight="1" thickBot="1">
      <c r="A11" s="462" t="s">
        <v>664</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T11" s="464"/>
    </row>
    <row r="12" spans="1:46">
      <c r="A12" s="161" t="s">
        <v>178</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3"/>
    </row>
    <row r="13" spans="1:46" ht="13.5" thickBot="1">
      <c r="A13" s="462" t="s">
        <v>179</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4"/>
    </row>
    <row r="14" spans="1:46" ht="13.5" thickBot="1">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row>
    <row r="15" spans="1:46">
      <c r="A15" s="431" t="s">
        <v>18</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3"/>
    </row>
    <row r="16" spans="1:46" ht="45" customHeight="1">
      <c r="A16" s="501" t="s">
        <v>19</v>
      </c>
      <c r="B16" s="482"/>
      <c r="C16" s="482"/>
      <c r="D16" s="68" t="s">
        <v>180</v>
      </c>
      <c r="E16" s="482" t="s">
        <v>20</v>
      </c>
      <c r="F16" s="482"/>
      <c r="G16" s="482"/>
      <c r="H16" s="482"/>
      <c r="I16" s="482" t="s">
        <v>21</v>
      </c>
      <c r="J16" s="482"/>
      <c r="K16" s="482"/>
      <c r="L16" s="482"/>
      <c r="M16" s="482"/>
      <c r="N16" s="482"/>
      <c r="O16" s="482"/>
      <c r="P16" s="482"/>
      <c r="Q16" s="482"/>
      <c r="R16" s="482" t="s">
        <v>22</v>
      </c>
      <c r="S16" s="482"/>
      <c r="T16" s="482"/>
      <c r="U16" s="482"/>
      <c r="V16" s="482"/>
      <c r="W16" s="482"/>
      <c r="X16" s="482"/>
      <c r="Y16" s="482"/>
      <c r="Z16" s="482"/>
      <c r="AA16" s="482" t="s">
        <v>23</v>
      </c>
      <c r="AB16" s="482"/>
      <c r="AC16" s="482"/>
      <c r="AD16" s="482" t="s">
        <v>24</v>
      </c>
      <c r="AE16" s="482"/>
      <c r="AF16" s="482"/>
      <c r="AG16" s="482"/>
      <c r="AH16" s="482"/>
      <c r="AI16" s="482" t="s">
        <v>25</v>
      </c>
      <c r="AJ16" s="482"/>
      <c r="AK16" s="482"/>
      <c r="AL16" s="482"/>
      <c r="AM16" s="482"/>
      <c r="AN16" s="482" t="s">
        <v>26</v>
      </c>
      <c r="AO16" s="482"/>
      <c r="AP16" s="482"/>
      <c r="AQ16" s="482" t="s">
        <v>27</v>
      </c>
      <c r="AR16" s="482"/>
      <c r="AS16" s="482"/>
      <c r="AT16" s="483"/>
    </row>
    <row r="17" spans="1:46" ht="139.5" customHeight="1">
      <c r="A17" s="484" t="s">
        <v>45</v>
      </c>
      <c r="B17" s="322"/>
      <c r="C17" s="322"/>
      <c r="D17" s="69" t="s">
        <v>181</v>
      </c>
      <c r="E17" s="460" t="s">
        <v>658</v>
      </c>
      <c r="F17" s="460"/>
      <c r="G17" s="460"/>
      <c r="H17" s="460"/>
      <c r="I17" s="485" t="s">
        <v>659</v>
      </c>
      <c r="J17" s="485"/>
      <c r="K17" s="485"/>
      <c r="L17" s="485"/>
      <c r="M17" s="485"/>
      <c r="N17" s="485"/>
      <c r="O17" s="485"/>
      <c r="P17" s="485"/>
      <c r="Q17" s="485"/>
      <c r="R17" s="426" t="s">
        <v>48</v>
      </c>
      <c r="S17" s="426"/>
      <c r="T17" s="426"/>
      <c r="U17" s="426"/>
      <c r="V17" s="426"/>
      <c r="W17" s="426"/>
      <c r="X17" s="426"/>
      <c r="Y17" s="426"/>
      <c r="Z17" s="426"/>
      <c r="AA17" s="427" t="s">
        <v>682</v>
      </c>
      <c r="AB17" s="427"/>
      <c r="AC17" s="427"/>
      <c r="AD17" s="305" t="s">
        <v>50</v>
      </c>
      <c r="AE17" s="305"/>
      <c r="AF17" s="305"/>
      <c r="AG17" s="305"/>
      <c r="AH17" s="305"/>
      <c r="AI17" s="305" t="s">
        <v>51</v>
      </c>
      <c r="AJ17" s="305"/>
      <c r="AK17" s="305"/>
      <c r="AL17" s="305"/>
      <c r="AM17" s="305"/>
      <c r="AN17" s="428" t="s">
        <v>663</v>
      </c>
      <c r="AO17" s="305"/>
      <c r="AP17" s="305"/>
      <c r="AQ17" s="429" t="s">
        <v>183</v>
      </c>
      <c r="AR17" s="429"/>
      <c r="AS17" s="429"/>
      <c r="AT17" s="430"/>
    </row>
    <row r="18" spans="1:46" ht="139.5" customHeight="1">
      <c r="A18" s="451" t="s">
        <v>52</v>
      </c>
      <c r="B18" s="298"/>
      <c r="C18" s="298"/>
      <c r="D18" s="55" t="s">
        <v>181</v>
      </c>
      <c r="E18" s="452" t="s">
        <v>184</v>
      </c>
      <c r="F18" s="452"/>
      <c r="G18" s="452"/>
      <c r="H18" s="452"/>
      <c r="I18" s="453" t="s">
        <v>185</v>
      </c>
      <c r="J18" s="454"/>
      <c r="K18" s="454"/>
      <c r="L18" s="454"/>
      <c r="M18" s="454"/>
      <c r="N18" s="454"/>
      <c r="O18" s="454"/>
      <c r="P18" s="454"/>
      <c r="Q18" s="455"/>
      <c r="R18" s="453" t="s">
        <v>55</v>
      </c>
      <c r="S18" s="454"/>
      <c r="T18" s="454"/>
      <c r="U18" s="454"/>
      <c r="V18" s="454"/>
      <c r="W18" s="454"/>
      <c r="X18" s="454"/>
      <c r="Y18" s="454"/>
      <c r="Z18" s="455"/>
      <c r="AA18" s="427" t="s">
        <v>684</v>
      </c>
      <c r="AB18" s="427"/>
      <c r="AC18" s="427"/>
      <c r="AD18" s="477" t="s">
        <v>57</v>
      </c>
      <c r="AE18" s="478"/>
      <c r="AF18" s="478"/>
      <c r="AG18" s="478"/>
      <c r="AH18" s="479"/>
      <c r="AI18" s="477" t="s">
        <v>58</v>
      </c>
      <c r="AJ18" s="478"/>
      <c r="AK18" s="478"/>
      <c r="AL18" s="478"/>
      <c r="AM18" s="479"/>
      <c r="AN18" s="428" t="s">
        <v>182</v>
      </c>
      <c r="AO18" s="305"/>
      <c r="AP18" s="305"/>
      <c r="AQ18" s="299" t="s">
        <v>183</v>
      </c>
      <c r="AR18" s="300"/>
      <c r="AS18" s="300"/>
      <c r="AT18" s="480"/>
    </row>
    <row r="19" spans="1:46" ht="104.25" customHeight="1" thickBot="1">
      <c r="A19" s="470" t="s">
        <v>59</v>
      </c>
      <c r="B19" s="229"/>
      <c r="C19" s="229"/>
      <c r="D19" s="70" t="s">
        <v>181</v>
      </c>
      <c r="E19" s="481" t="s">
        <v>186</v>
      </c>
      <c r="F19" s="481"/>
      <c r="G19" s="481"/>
      <c r="H19" s="481"/>
      <c r="I19" s="449" t="s">
        <v>187</v>
      </c>
      <c r="J19" s="449"/>
      <c r="K19" s="449"/>
      <c r="L19" s="449"/>
      <c r="M19" s="449"/>
      <c r="N19" s="449"/>
      <c r="O19" s="449"/>
      <c r="P19" s="449"/>
      <c r="Q19" s="449"/>
      <c r="R19" s="449" t="s">
        <v>62</v>
      </c>
      <c r="S19" s="449"/>
      <c r="T19" s="449"/>
      <c r="U19" s="449"/>
      <c r="V19" s="449"/>
      <c r="W19" s="449"/>
      <c r="X19" s="449"/>
      <c r="Y19" s="449"/>
      <c r="Z19" s="449"/>
      <c r="AA19" s="450" t="s">
        <v>685</v>
      </c>
      <c r="AB19" s="450"/>
      <c r="AC19" s="450"/>
      <c r="AD19" s="236" t="s">
        <v>188</v>
      </c>
      <c r="AE19" s="236"/>
      <c r="AF19" s="236"/>
      <c r="AG19" s="236"/>
      <c r="AH19" s="236"/>
      <c r="AI19" s="236" t="s">
        <v>189</v>
      </c>
      <c r="AJ19" s="236"/>
      <c r="AK19" s="236"/>
      <c r="AL19" s="236"/>
      <c r="AM19" s="236"/>
      <c r="AN19" s="445" t="s">
        <v>182</v>
      </c>
      <c r="AO19" s="236"/>
      <c r="AP19" s="236"/>
      <c r="AQ19" s="429" t="s">
        <v>183</v>
      </c>
      <c r="AR19" s="429"/>
      <c r="AS19" s="429"/>
      <c r="AT19" s="430"/>
    </row>
    <row r="20" spans="1:46" ht="104.25" customHeight="1" thickBot="1">
      <c r="A20" s="470" t="s">
        <v>190</v>
      </c>
      <c r="B20" s="229"/>
      <c r="C20" s="229"/>
      <c r="D20" s="90" t="s">
        <v>181</v>
      </c>
      <c r="E20" s="446" t="s">
        <v>191</v>
      </c>
      <c r="F20" s="446"/>
      <c r="G20" s="446"/>
      <c r="H20" s="446"/>
      <c r="I20" s="446" t="s">
        <v>192</v>
      </c>
      <c r="J20" s="446"/>
      <c r="K20" s="446"/>
      <c r="L20" s="446"/>
      <c r="M20" s="446"/>
      <c r="N20" s="446"/>
      <c r="O20" s="446"/>
      <c r="P20" s="446"/>
      <c r="Q20" s="446"/>
      <c r="R20" s="471">
        <v>1</v>
      </c>
      <c r="S20" s="445"/>
      <c r="T20" s="445"/>
      <c r="U20" s="445"/>
      <c r="V20" s="445"/>
      <c r="W20" s="445"/>
      <c r="X20" s="445"/>
      <c r="Y20" s="445"/>
      <c r="Z20" s="445"/>
      <c r="AA20" s="472" t="s">
        <v>686</v>
      </c>
      <c r="AB20" s="472"/>
      <c r="AC20" s="472"/>
      <c r="AD20" s="446" t="s">
        <v>193</v>
      </c>
      <c r="AE20" s="446"/>
      <c r="AF20" s="446"/>
      <c r="AG20" s="446"/>
      <c r="AH20" s="446"/>
      <c r="AI20" s="446" t="s">
        <v>194</v>
      </c>
      <c r="AJ20" s="446"/>
      <c r="AK20" s="446"/>
      <c r="AL20" s="446"/>
      <c r="AM20" s="446"/>
      <c r="AN20" s="447" t="s">
        <v>195</v>
      </c>
      <c r="AO20" s="446"/>
      <c r="AP20" s="446"/>
      <c r="AQ20" s="429" t="s">
        <v>183</v>
      </c>
      <c r="AR20" s="429"/>
      <c r="AS20" s="429"/>
      <c r="AT20" s="430"/>
    </row>
    <row r="21" spans="1:46" ht="21" customHeight="1" thickBot="1">
      <c r="A21" s="56"/>
      <c r="B21" s="56"/>
      <c r="C21" s="56"/>
      <c r="D21" s="56"/>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56"/>
      <c r="AO21" s="67"/>
      <c r="AP21" s="67"/>
      <c r="AQ21" s="67"/>
      <c r="AR21" s="67"/>
      <c r="AS21" s="67"/>
      <c r="AT21" s="67"/>
    </row>
    <row r="22" spans="1:46">
      <c r="A22" s="431" t="s">
        <v>66</v>
      </c>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2"/>
      <c r="AO22" s="432"/>
      <c r="AP22" s="432"/>
      <c r="AQ22" s="432"/>
      <c r="AR22" s="432"/>
      <c r="AS22" s="432"/>
      <c r="AT22" s="433"/>
    </row>
    <row r="23" spans="1:46" ht="21" customHeight="1">
      <c r="A23" s="434" t="s">
        <v>67</v>
      </c>
      <c r="B23" s="435" t="s">
        <v>68</v>
      </c>
      <c r="C23" s="436" t="s">
        <v>196</v>
      </c>
      <c r="D23" s="436"/>
      <c r="E23" s="437" t="s">
        <v>69</v>
      </c>
      <c r="F23" s="438"/>
      <c r="G23" s="438"/>
      <c r="H23" s="438"/>
      <c r="I23" s="438"/>
      <c r="J23" s="438"/>
      <c r="K23" s="438"/>
      <c r="L23" s="438"/>
      <c r="M23" s="439"/>
      <c r="N23" s="443" t="s">
        <v>197</v>
      </c>
      <c r="O23" s="443" t="s">
        <v>198</v>
      </c>
      <c r="P23" s="437" t="s">
        <v>199</v>
      </c>
      <c r="Q23" s="438"/>
      <c r="R23" s="438"/>
      <c r="S23" s="438"/>
      <c r="T23" s="439"/>
      <c r="U23" s="436" t="s">
        <v>71</v>
      </c>
      <c r="V23" s="436"/>
      <c r="W23" s="436"/>
      <c r="X23" s="436"/>
      <c r="Y23" s="436" t="s">
        <v>72</v>
      </c>
      <c r="Z23" s="436"/>
      <c r="AA23" s="436"/>
      <c r="AB23" s="436"/>
      <c r="AC23" s="448" t="s">
        <v>73</v>
      </c>
      <c r="AD23" s="448"/>
      <c r="AE23" s="448"/>
      <c r="AF23" s="448"/>
      <c r="AG23" s="448"/>
      <c r="AH23" s="448"/>
      <c r="AI23" s="448"/>
      <c r="AJ23" s="448"/>
      <c r="AK23" s="448"/>
      <c r="AL23" s="448"/>
      <c r="AM23" s="448"/>
      <c r="AN23" s="448"/>
      <c r="AO23" s="448"/>
      <c r="AP23" s="435" t="s">
        <v>74</v>
      </c>
      <c r="AQ23" s="436" t="s">
        <v>75</v>
      </c>
      <c r="AR23" s="436"/>
      <c r="AS23" s="436"/>
      <c r="AT23" s="456"/>
    </row>
    <row r="24" spans="1:46" ht="36.75" customHeight="1">
      <c r="A24" s="434"/>
      <c r="B24" s="435"/>
      <c r="C24" s="436"/>
      <c r="D24" s="436"/>
      <c r="E24" s="440"/>
      <c r="F24" s="441"/>
      <c r="G24" s="441"/>
      <c r="H24" s="441"/>
      <c r="I24" s="441"/>
      <c r="J24" s="441"/>
      <c r="K24" s="441"/>
      <c r="L24" s="441"/>
      <c r="M24" s="442"/>
      <c r="N24" s="444"/>
      <c r="O24" s="444"/>
      <c r="P24" s="440"/>
      <c r="Q24" s="441"/>
      <c r="R24" s="441"/>
      <c r="S24" s="441"/>
      <c r="T24" s="442"/>
      <c r="U24" s="436"/>
      <c r="V24" s="436"/>
      <c r="W24" s="436"/>
      <c r="X24" s="436"/>
      <c r="Y24" s="436"/>
      <c r="Z24" s="436"/>
      <c r="AA24" s="436"/>
      <c r="AB24" s="436"/>
      <c r="AC24" s="72" t="s">
        <v>683</v>
      </c>
      <c r="AD24" s="71" t="s">
        <v>77</v>
      </c>
      <c r="AE24" s="71" t="s">
        <v>78</v>
      </c>
      <c r="AF24" s="71" t="s">
        <v>79</v>
      </c>
      <c r="AG24" s="71" t="s">
        <v>80</v>
      </c>
      <c r="AH24" s="71" t="s">
        <v>81</v>
      </c>
      <c r="AI24" s="71" t="s">
        <v>82</v>
      </c>
      <c r="AJ24" s="71" t="s">
        <v>83</v>
      </c>
      <c r="AK24" s="71" t="s">
        <v>84</v>
      </c>
      <c r="AL24" s="71" t="s">
        <v>85</v>
      </c>
      <c r="AM24" s="71" t="s">
        <v>86</v>
      </c>
      <c r="AN24" s="71" t="s">
        <v>87</v>
      </c>
      <c r="AO24" s="71" t="s">
        <v>88</v>
      </c>
      <c r="AP24" s="435"/>
      <c r="AQ24" s="436"/>
      <c r="AR24" s="436"/>
      <c r="AS24" s="436"/>
      <c r="AT24" s="456"/>
    </row>
    <row r="25" spans="1:46" ht="60" customHeight="1">
      <c r="A25" s="345">
        <v>4</v>
      </c>
      <c r="B25" s="348"/>
      <c r="C25" s="457" t="s">
        <v>200</v>
      </c>
      <c r="D25" s="458"/>
      <c r="E25" s="354" t="s">
        <v>215</v>
      </c>
      <c r="F25" s="354"/>
      <c r="G25" s="354"/>
      <c r="H25" s="354"/>
      <c r="I25" s="354"/>
      <c r="J25" s="354"/>
      <c r="K25" s="354"/>
      <c r="L25" s="354"/>
      <c r="M25" s="354"/>
      <c r="N25" s="379" t="s">
        <v>216</v>
      </c>
      <c r="O25" s="379" t="s">
        <v>203</v>
      </c>
      <c r="P25" s="381" t="s">
        <v>678</v>
      </c>
      <c r="Q25" s="382"/>
      <c r="R25" s="382"/>
      <c r="S25" s="382"/>
      <c r="T25" s="383"/>
      <c r="U25" s="337" t="s">
        <v>679</v>
      </c>
      <c r="V25" s="338"/>
      <c r="W25" s="338"/>
      <c r="X25" s="339"/>
      <c r="Y25" s="337" t="s">
        <v>680</v>
      </c>
      <c r="Z25" s="338"/>
      <c r="AA25" s="338"/>
      <c r="AB25" s="339"/>
      <c r="AC25" s="60" t="s">
        <v>89</v>
      </c>
      <c r="AD25" s="58">
        <v>1</v>
      </c>
      <c r="AE25" s="58"/>
      <c r="AF25" s="58"/>
      <c r="AG25" s="58"/>
      <c r="AH25" s="58"/>
      <c r="AI25" s="58"/>
      <c r="AJ25" s="58"/>
      <c r="AK25" s="58"/>
      <c r="AL25" s="58"/>
      <c r="AM25" s="58"/>
      <c r="AN25" s="58"/>
      <c r="AO25" s="58"/>
      <c r="AP25" s="59">
        <f t="shared" ref="AP25:AP54" si="0">+SUM(AD25:AO25)</f>
        <v>1</v>
      </c>
      <c r="AQ25" s="337" t="s">
        <v>207</v>
      </c>
      <c r="AR25" s="338"/>
      <c r="AS25" s="338"/>
      <c r="AT25" s="343"/>
    </row>
    <row r="26" spans="1:46">
      <c r="A26" s="346"/>
      <c r="B26" s="348"/>
      <c r="C26" s="457"/>
      <c r="D26" s="458"/>
      <c r="E26" s="354"/>
      <c r="F26" s="354"/>
      <c r="G26" s="354"/>
      <c r="H26" s="354"/>
      <c r="I26" s="354"/>
      <c r="J26" s="354"/>
      <c r="K26" s="354"/>
      <c r="L26" s="354"/>
      <c r="M26" s="354"/>
      <c r="N26" s="380"/>
      <c r="O26" s="380"/>
      <c r="P26" s="384"/>
      <c r="Q26" s="385"/>
      <c r="R26" s="385"/>
      <c r="S26" s="385"/>
      <c r="T26" s="386"/>
      <c r="U26" s="340"/>
      <c r="V26" s="341"/>
      <c r="W26" s="341"/>
      <c r="X26" s="342"/>
      <c r="Y26" s="340"/>
      <c r="Z26" s="341"/>
      <c r="AA26" s="341"/>
      <c r="AB26" s="342"/>
      <c r="AC26" s="60" t="s">
        <v>94</v>
      </c>
      <c r="AD26" s="88"/>
      <c r="AE26" s="88"/>
      <c r="AF26" s="88"/>
      <c r="AG26" s="88"/>
      <c r="AH26" s="88"/>
      <c r="AI26" s="88"/>
      <c r="AJ26" s="88"/>
      <c r="AK26" s="88"/>
      <c r="AL26" s="88"/>
      <c r="AM26" s="88"/>
      <c r="AN26" s="88"/>
      <c r="AO26" s="88"/>
      <c r="AP26" s="59">
        <f t="shared" si="0"/>
        <v>0</v>
      </c>
      <c r="AQ26" s="340"/>
      <c r="AR26" s="341"/>
      <c r="AS26" s="341"/>
      <c r="AT26" s="344"/>
    </row>
    <row r="27" spans="1:46" ht="30" customHeight="1">
      <c r="A27" s="345">
        <v>7</v>
      </c>
      <c r="B27" s="348"/>
      <c r="C27" s="457"/>
      <c r="D27" s="458"/>
      <c r="E27" s="354" t="s">
        <v>224</v>
      </c>
      <c r="F27" s="354"/>
      <c r="G27" s="354"/>
      <c r="H27" s="354"/>
      <c r="I27" s="354"/>
      <c r="J27" s="354"/>
      <c r="K27" s="354"/>
      <c r="L27" s="354"/>
      <c r="M27" s="354"/>
      <c r="N27" s="379" t="s">
        <v>225</v>
      </c>
      <c r="O27" s="379" t="s">
        <v>226</v>
      </c>
      <c r="P27" s="381" t="s">
        <v>227</v>
      </c>
      <c r="Q27" s="382"/>
      <c r="R27" s="382"/>
      <c r="S27" s="382"/>
      <c r="T27" s="383"/>
      <c r="U27" s="337" t="s">
        <v>679</v>
      </c>
      <c r="V27" s="338"/>
      <c r="W27" s="338"/>
      <c r="X27" s="339"/>
      <c r="Y27" s="337" t="s">
        <v>680</v>
      </c>
      <c r="Z27" s="338"/>
      <c r="AA27" s="338"/>
      <c r="AB27" s="339"/>
      <c r="AC27" s="57" t="s">
        <v>89</v>
      </c>
      <c r="AD27" s="58"/>
      <c r="AE27" s="58">
        <v>1</v>
      </c>
      <c r="AF27" s="58"/>
      <c r="AG27" s="58"/>
      <c r="AH27" s="58"/>
      <c r="AI27" s="58"/>
      <c r="AJ27" s="58"/>
      <c r="AK27" s="58"/>
      <c r="AL27" s="58"/>
      <c r="AM27" s="58"/>
      <c r="AN27" s="58"/>
      <c r="AO27" s="58"/>
      <c r="AP27" s="59">
        <f t="shared" si="0"/>
        <v>1</v>
      </c>
      <c r="AQ27" s="337" t="s">
        <v>207</v>
      </c>
      <c r="AR27" s="338"/>
      <c r="AS27" s="338"/>
      <c r="AT27" s="343"/>
    </row>
    <row r="28" spans="1:46" ht="33" customHeight="1">
      <c r="A28" s="346"/>
      <c r="B28" s="348"/>
      <c r="C28" s="457"/>
      <c r="D28" s="458"/>
      <c r="E28" s="354"/>
      <c r="F28" s="354"/>
      <c r="G28" s="354"/>
      <c r="H28" s="354"/>
      <c r="I28" s="354"/>
      <c r="J28" s="354"/>
      <c r="K28" s="354"/>
      <c r="L28" s="354"/>
      <c r="M28" s="354"/>
      <c r="N28" s="380"/>
      <c r="O28" s="380"/>
      <c r="P28" s="384"/>
      <c r="Q28" s="385"/>
      <c r="R28" s="385"/>
      <c r="S28" s="385"/>
      <c r="T28" s="386"/>
      <c r="U28" s="340"/>
      <c r="V28" s="341"/>
      <c r="W28" s="341"/>
      <c r="X28" s="342"/>
      <c r="Y28" s="340"/>
      <c r="Z28" s="341"/>
      <c r="AA28" s="341"/>
      <c r="AB28" s="342"/>
      <c r="AC28" s="57" t="s">
        <v>94</v>
      </c>
      <c r="AD28" s="88"/>
      <c r="AE28" s="88"/>
      <c r="AF28" s="88"/>
      <c r="AG28" s="88"/>
      <c r="AH28" s="88"/>
      <c r="AI28" s="88"/>
      <c r="AJ28" s="88"/>
      <c r="AK28" s="88"/>
      <c r="AL28" s="88"/>
      <c r="AM28" s="88"/>
      <c r="AN28" s="88"/>
      <c r="AO28" s="88"/>
      <c r="AP28" s="59">
        <f t="shared" si="0"/>
        <v>0</v>
      </c>
      <c r="AQ28" s="340"/>
      <c r="AR28" s="341"/>
      <c r="AS28" s="341"/>
      <c r="AT28" s="344"/>
    </row>
    <row r="29" spans="1:46" ht="12.75" customHeight="1">
      <c r="A29" s="345">
        <v>8</v>
      </c>
      <c r="B29" s="348"/>
      <c r="C29" s="457"/>
      <c r="D29" s="458"/>
      <c r="E29" s="354" t="s">
        <v>665</v>
      </c>
      <c r="F29" s="354"/>
      <c r="G29" s="354"/>
      <c r="H29" s="354"/>
      <c r="I29" s="354"/>
      <c r="J29" s="354"/>
      <c r="K29" s="354"/>
      <c r="L29" s="354"/>
      <c r="M29" s="354"/>
      <c r="N29" s="379" t="s">
        <v>666</v>
      </c>
      <c r="O29" s="379" t="s">
        <v>226</v>
      </c>
      <c r="P29" s="381" t="s">
        <v>229</v>
      </c>
      <c r="Q29" s="382"/>
      <c r="R29" s="382"/>
      <c r="S29" s="382"/>
      <c r="T29" s="383"/>
      <c r="U29" s="337" t="s">
        <v>679</v>
      </c>
      <c r="V29" s="338"/>
      <c r="W29" s="338"/>
      <c r="X29" s="339"/>
      <c r="Y29" s="337" t="s">
        <v>680</v>
      </c>
      <c r="Z29" s="338"/>
      <c r="AA29" s="338"/>
      <c r="AB29" s="339"/>
      <c r="AC29" s="60" t="s">
        <v>89</v>
      </c>
      <c r="AD29" s="58">
        <v>1</v>
      </c>
      <c r="AE29" s="58">
        <v>1</v>
      </c>
      <c r="AF29" s="58"/>
      <c r="AG29" s="58">
        <v>1</v>
      </c>
      <c r="AH29" s="58">
        <v>1</v>
      </c>
      <c r="AI29" s="58"/>
      <c r="AJ29" s="58">
        <v>1</v>
      </c>
      <c r="AK29" s="58"/>
      <c r="AL29" s="58"/>
      <c r="AM29" s="58"/>
      <c r="AN29" s="58"/>
      <c r="AO29" s="58"/>
      <c r="AP29" s="59">
        <f t="shared" si="0"/>
        <v>5</v>
      </c>
      <c r="AQ29" s="337" t="s">
        <v>207</v>
      </c>
      <c r="AR29" s="338"/>
      <c r="AS29" s="338"/>
      <c r="AT29" s="343"/>
    </row>
    <row r="30" spans="1:46" ht="43.5" customHeight="1">
      <c r="A30" s="346"/>
      <c r="B30" s="348"/>
      <c r="C30" s="457"/>
      <c r="D30" s="458"/>
      <c r="E30" s="354"/>
      <c r="F30" s="354"/>
      <c r="G30" s="354"/>
      <c r="H30" s="354"/>
      <c r="I30" s="354"/>
      <c r="J30" s="354"/>
      <c r="K30" s="354"/>
      <c r="L30" s="354"/>
      <c r="M30" s="354"/>
      <c r="N30" s="380"/>
      <c r="O30" s="380"/>
      <c r="P30" s="384"/>
      <c r="Q30" s="385"/>
      <c r="R30" s="385"/>
      <c r="S30" s="385"/>
      <c r="T30" s="386"/>
      <c r="U30" s="340"/>
      <c r="V30" s="341"/>
      <c r="W30" s="341"/>
      <c r="X30" s="342"/>
      <c r="Y30" s="340"/>
      <c r="Z30" s="341"/>
      <c r="AA30" s="341"/>
      <c r="AB30" s="342"/>
      <c r="AC30" s="60" t="s">
        <v>94</v>
      </c>
      <c r="AD30" s="88"/>
      <c r="AE30" s="88"/>
      <c r="AF30" s="88"/>
      <c r="AG30" s="88"/>
      <c r="AH30" s="88"/>
      <c r="AI30" s="88"/>
      <c r="AJ30" s="88"/>
      <c r="AK30" s="88"/>
      <c r="AL30" s="88"/>
      <c r="AM30" s="88"/>
      <c r="AN30" s="88"/>
      <c r="AO30" s="88"/>
      <c r="AP30" s="59">
        <f t="shared" si="0"/>
        <v>0</v>
      </c>
      <c r="AQ30" s="340"/>
      <c r="AR30" s="341"/>
      <c r="AS30" s="341"/>
      <c r="AT30" s="344"/>
    </row>
    <row r="31" spans="1:46" ht="152.25" customHeight="1">
      <c r="A31" s="345">
        <v>9</v>
      </c>
      <c r="B31" s="348"/>
      <c r="C31" s="457"/>
      <c r="D31" s="458"/>
      <c r="E31" s="354" t="s">
        <v>230</v>
      </c>
      <c r="F31" s="354"/>
      <c r="G31" s="354"/>
      <c r="H31" s="354"/>
      <c r="I31" s="354"/>
      <c r="J31" s="354"/>
      <c r="K31" s="354"/>
      <c r="L31" s="354"/>
      <c r="M31" s="354"/>
      <c r="N31" s="379" t="s">
        <v>231</v>
      </c>
      <c r="O31" s="379" t="s">
        <v>226</v>
      </c>
      <c r="P31" s="381" t="s">
        <v>681</v>
      </c>
      <c r="Q31" s="382"/>
      <c r="R31" s="382"/>
      <c r="S31" s="382"/>
      <c r="T31" s="383"/>
      <c r="U31" s="337" t="s">
        <v>679</v>
      </c>
      <c r="V31" s="338"/>
      <c r="W31" s="338"/>
      <c r="X31" s="339"/>
      <c r="Y31" s="337" t="s">
        <v>680</v>
      </c>
      <c r="Z31" s="338"/>
      <c r="AA31" s="338"/>
      <c r="AB31" s="339"/>
      <c r="AC31" s="57" t="s">
        <v>89</v>
      </c>
      <c r="AD31" s="58"/>
      <c r="AE31" s="58">
        <v>1</v>
      </c>
      <c r="AF31" s="58"/>
      <c r="AG31" s="58"/>
      <c r="AH31" s="58"/>
      <c r="AI31" s="58">
        <v>1</v>
      </c>
      <c r="AJ31" s="58"/>
      <c r="AK31" s="58"/>
      <c r="AL31" s="58"/>
      <c r="AM31" s="58"/>
      <c r="AN31" s="58"/>
      <c r="AO31" s="58"/>
      <c r="AP31" s="59">
        <f t="shared" si="0"/>
        <v>2</v>
      </c>
      <c r="AQ31" s="337" t="s">
        <v>207</v>
      </c>
      <c r="AR31" s="338"/>
      <c r="AS31" s="338"/>
      <c r="AT31" s="343"/>
    </row>
    <row r="32" spans="1:46" ht="101.25" customHeight="1">
      <c r="A32" s="346"/>
      <c r="B32" s="348"/>
      <c r="C32" s="457"/>
      <c r="D32" s="458"/>
      <c r="E32" s="354"/>
      <c r="F32" s="354"/>
      <c r="G32" s="354"/>
      <c r="H32" s="354"/>
      <c r="I32" s="354"/>
      <c r="J32" s="354"/>
      <c r="K32" s="354"/>
      <c r="L32" s="354"/>
      <c r="M32" s="354"/>
      <c r="N32" s="380"/>
      <c r="O32" s="380"/>
      <c r="P32" s="384"/>
      <c r="Q32" s="385"/>
      <c r="R32" s="385"/>
      <c r="S32" s="385"/>
      <c r="T32" s="386"/>
      <c r="U32" s="340"/>
      <c r="V32" s="341"/>
      <c r="W32" s="341"/>
      <c r="X32" s="342"/>
      <c r="Y32" s="340"/>
      <c r="Z32" s="341"/>
      <c r="AA32" s="341"/>
      <c r="AB32" s="342"/>
      <c r="AC32" s="57" t="s">
        <v>94</v>
      </c>
      <c r="AD32" s="88"/>
      <c r="AE32" s="88"/>
      <c r="AF32" s="88"/>
      <c r="AG32" s="88"/>
      <c r="AH32" s="88"/>
      <c r="AI32" s="88"/>
      <c r="AJ32" s="88"/>
      <c r="AK32" s="88"/>
      <c r="AL32" s="88"/>
      <c r="AM32" s="88"/>
      <c r="AN32" s="88"/>
      <c r="AO32" s="88"/>
      <c r="AP32" s="59">
        <f t="shared" si="0"/>
        <v>0</v>
      </c>
      <c r="AQ32" s="340"/>
      <c r="AR32" s="341"/>
      <c r="AS32" s="341"/>
      <c r="AT32" s="344"/>
    </row>
    <row r="33" spans="1:46" ht="65.25" customHeight="1">
      <c r="A33" s="345">
        <v>10</v>
      </c>
      <c r="B33" s="348"/>
      <c r="C33" s="457"/>
      <c r="D33" s="458"/>
      <c r="E33" s="354" t="s">
        <v>233</v>
      </c>
      <c r="F33" s="354"/>
      <c r="G33" s="354"/>
      <c r="H33" s="354"/>
      <c r="I33" s="354"/>
      <c r="J33" s="354"/>
      <c r="K33" s="354"/>
      <c r="L33" s="354"/>
      <c r="M33" s="354"/>
      <c r="N33" s="379" t="s">
        <v>234</v>
      </c>
      <c r="O33" s="379" t="s">
        <v>226</v>
      </c>
      <c r="P33" s="381" t="s">
        <v>235</v>
      </c>
      <c r="Q33" s="382"/>
      <c r="R33" s="382"/>
      <c r="S33" s="382"/>
      <c r="T33" s="383"/>
      <c r="U33" s="337" t="s">
        <v>679</v>
      </c>
      <c r="V33" s="338"/>
      <c r="W33" s="338"/>
      <c r="X33" s="339"/>
      <c r="Y33" s="337" t="s">
        <v>680</v>
      </c>
      <c r="Z33" s="338"/>
      <c r="AA33" s="338"/>
      <c r="AB33" s="339"/>
      <c r="AC33" s="60" t="s">
        <v>89</v>
      </c>
      <c r="AD33" s="58"/>
      <c r="AE33" s="58">
        <v>1</v>
      </c>
      <c r="AF33" s="58"/>
      <c r="AG33" s="58"/>
      <c r="AH33" s="58">
        <v>1</v>
      </c>
      <c r="AI33" s="58"/>
      <c r="AJ33" s="58"/>
      <c r="AK33" s="58">
        <v>1</v>
      </c>
      <c r="AL33" s="58"/>
      <c r="AM33" s="58"/>
      <c r="AN33" s="58"/>
      <c r="AO33" s="58"/>
      <c r="AP33" s="59">
        <f t="shared" si="0"/>
        <v>3</v>
      </c>
      <c r="AQ33" s="337" t="s">
        <v>207</v>
      </c>
      <c r="AR33" s="338"/>
      <c r="AS33" s="338"/>
      <c r="AT33" s="343"/>
    </row>
    <row r="34" spans="1:46" ht="63" customHeight="1">
      <c r="A34" s="346"/>
      <c r="B34" s="348"/>
      <c r="C34" s="457"/>
      <c r="D34" s="458"/>
      <c r="E34" s="354"/>
      <c r="F34" s="354"/>
      <c r="G34" s="354"/>
      <c r="H34" s="354"/>
      <c r="I34" s="354"/>
      <c r="J34" s="354"/>
      <c r="K34" s="354"/>
      <c r="L34" s="354"/>
      <c r="M34" s="354"/>
      <c r="N34" s="380"/>
      <c r="O34" s="380"/>
      <c r="P34" s="384"/>
      <c r="Q34" s="385"/>
      <c r="R34" s="385"/>
      <c r="S34" s="385"/>
      <c r="T34" s="386"/>
      <c r="U34" s="340"/>
      <c r="V34" s="341"/>
      <c r="W34" s="341"/>
      <c r="X34" s="342"/>
      <c r="Y34" s="340"/>
      <c r="Z34" s="341"/>
      <c r="AA34" s="341"/>
      <c r="AB34" s="342"/>
      <c r="AC34" s="60" t="s">
        <v>94</v>
      </c>
      <c r="AD34" s="88"/>
      <c r="AE34" s="88"/>
      <c r="AF34" s="88"/>
      <c r="AG34" s="88"/>
      <c r="AH34" s="88"/>
      <c r="AI34" s="88"/>
      <c r="AJ34" s="88"/>
      <c r="AK34" s="88"/>
      <c r="AL34" s="88"/>
      <c r="AM34" s="88"/>
      <c r="AN34" s="88"/>
      <c r="AO34" s="88"/>
      <c r="AP34" s="59">
        <f t="shared" si="0"/>
        <v>0</v>
      </c>
      <c r="AQ34" s="340"/>
      <c r="AR34" s="341"/>
      <c r="AS34" s="341"/>
      <c r="AT34" s="344"/>
    </row>
    <row r="35" spans="1:46" ht="39" customHeight="1">
      <c r="A35" s="345">
        <v>12</v>
      </c>
      <c r="B35" s="348"/>
      <c r="C35" s="457"/>
      <c r="D35" s="458"/>
      <c r="E35" s="389" t="s">
        <v>239</v>
      </c>
      <c r="F35" s="390"/>
      <c r="G35" s="390"/>
      <c r="H35" s="390"/>
      <c r="I35" s="390"/>
      <c r="J35" s="390"/>
      <c r="K35" s="390"/>
      <c r="L35" s="390"/>
      <c r="M35" s="391"/>
      <c r="N35" s="425" t="s">
        <v>240</v>
      </c>
      <c r="O35" s="425" t="s">
        <v>226</v>
      </c>
      <c r="P35" s="381" t="s">
        <v>241</v>
      </c>
      <c r="Q35" s="382"/>
      <c r="R35" s="382"/>
      <c r="S35" s="382"/>
      <c r="T35" s="383"/>
      <c r="U35" s="337" t="s">
        <v>679</v>
      </c>
      <c r="V35" s="338"/>
      <c r="W35" s="338"/>
      <c r="X35" s="339"/>
      <c r="Y35" s="337" t="s">
        <v>680</v>
      </c>
      <c r="Z35" s="338"/>
      <c r="AA35" s="338"/>
      <c r="AB35" s="339"/>
      <c r="AC35" s="60" t="s">
        <v>89</v>
      </c>
      <c r="AD35" s="58">
        <v>1</v>
      </c>
      <c r="AE35" s="58"/>
      <c r="AF35" s="58"/>
      <c r="AG35" s="58"/>
      <c r="AH35" s="58"/>
      <c r="AI35" s="58"/>
      <c r="AJ35" s="58"/>
      <c r="AK35" s="58"/>
      <c r="AL35" s="58"/>
      <c r="AM35" s="58"/>
      <c r="AN35" s="58"/>
      <c r="AO35" s="58"/>
      <c r="AP35" s="59">
        <f t="shared" si="0"/>
        <v>1</v>
      </c>
      <c r="AQ35" s="337" t="s">
        <v>207</v>
      </c>
      <c r="AR35" s="338"/>
      <c r="AS35" s="338"/>
      <c r="AT35" s="343"/>
    </row>
    <row r="36" spans="1:46" ht="34.5" customHeight="1">
      <c r="A36" s="346"/>
      <c r="B36" s="348"/>
      <c r="C36" s="457"/>
      <c r="D36" s="458"/>
      <c r="E36" s="392"/>
      <c r="F36" s="393"/>
      <c r="G36" s="393"/>
      <c r="H36" s="393"/>
      <c r="I36" s="393"/>
      <c r="J36" s="393"/>
      <c r="K36" s="393"/>
      <c r="L36" s="393"/>
      <c r="M36" s="394"/>
      <c r="N36" s="380"/>
      <c r="O36" s="380"/>
      <c r="P36" s="384"/>
      <c r="Q36" s="385"/>
      <c r="R36" s="385"/>
      <c r="S36" s="385"/>
      <c r="T36" s="386"/>
      <c r="U36" s="340"/>
      <c r="V36" s="341"/>
      <c r="W36" s="341"/>
      <c r="X36" s="342"/>
      <c r="Y36" s="340"/>
      <c r="Z36" s="341"/>
      <c r="AA36" s="341"/>
      <c r="AB36" s="342"/>
      <c r="AC36" s="60" t="s">
        <v>94</v>
      </c>
      <c r="AD36" s="88"/>
      <c r="AE36" s="88"/>
      <c r="AF36" s="88"/>
      <c r="AG36" s="88"/>
      <c r="AH36" s="88"/>
      <c r="AI36" s="88"/>
      <c r="AJ36" s="88"/>
      <c r="AK36" s="88"/>
      <c r="AL36" s="88"/>
      <c r="AM36" s="88"/>
      <c r="AN36" s="88"/>
      <c r="AO36" s="88"/>
      <c r="AP36" s="59">
        <f t="shared" si="0"/>
        <v>0</v>
      </c>
      <c r="AQ36" s="340"/>
      <c r="AR36" s="341"/>
      <c r="AS36" s="341"/>
      <c r="AT36" s="344"/>
    </row>
    <row r="37" spans="1:46" ht="32.25" customHeight="1">
      <c r="A37" s="345">
        <v>18</v>
      </c>
      <c r="B37" s="347" t="s">
        <v>111</v>
      </c>
      <c r="C37" s="419" t="s">
        <v>259</v>
      </c>
      <c r="D37" s="420"/>
      <c r="E37" s="389" t="s">
        <v>260</v>
      </c>
      <c r="F37" s="390"/>
      <c r="G37" s="390"/>
      <c r="H37" s="390"/>
      <c r="I37" s="390"/>
      <c r="J37" s="390"/>
      <c r="K37" s="390"/>
      <c r="L37" s="390"/>
      <c r="M37" s="391"/>
      <c r="N37" s="361" t="s">
        <v>261</v>
      </c>
      <c r="O37" s="361" t="s">
        <v>226</v>
      </c>
      <c r="P37" s="363" t="s">
        <v>262</v>
      </c>
      <c r="Q37" s="364"/>
      <c r="R37" s="364"/>
      <c r="S37" s="364"/>
      <c r="T37" s="365"/>
      <c r="U37" s="337" t="s">
        <v>679</v>
      </c>
      <c r="V37" s="338"/>
      <c r="W37" s="338"/>
      <c r="X37" s="339"/>
      <c r="Y37" s="337" t="s">
        <v>680</v>
      </c>
      <c r="Z37" s="338"/>
      <c r="AA37" s="338"/>
      <c r="AB37" s="339"/>
      <c r="AC37" s="57" t="s">
        <v>89</v>
      </c>
      <c r="AD37" s="58"/>
      <c r="AE37" s="58"/>
      <c r="AF37" s="58">
        <v>1</v>
      </c>
      <c r="AG37" s="58"/>
      <c r="AH37" s="58"/>
      <c r="AI37" s="58"/>
      <c r="AJ37" s="58"/>
      <c r="AK37" s="58"/>
      <c r="AL37" s="58"/>
      <c r="AM37" s="58"/>
      <c r="AN37" s="58"/>
      <c r="AO37" s="58"/>
      <c r="AP37" s="59">
        <f t="shared" si="0"/>
        <v>1</v>
      </c>
      <c r="AQ37" s="337" t="s">
        <v>207</v>
      </c>
      <c r="AR37" s="338"/>
      <c r="AS37" s="338"/>
      <c r="AT37" s="343"/>
    </row>
    <row r="38" spans="1:46" ht="32.25" customHeight="1">
      <c r="A38" s="346"/>
      <c r="B38" s="348"/>
      <c r="C38" s="421"/>
      <c r="D38" s="422"/>
      <c r="E38" s="392"/>
      <c r="F38" s="393"/>
      <c r="G38" s="393"/>
      <c r="H38" s="393"/>
      <c r="I38" s="393"/>
      <c r="J38" s="393"/>
      <c r="K38" s="393"/>
      <c r="L38" s="393"/>
      <c r="M38" s="394"/>
      <c r="N38" s="362"/>
      <c r="O38" s="362"/>
      <c r="P38" s="366"/>
      <c r="Q38" s="367"/>
      <c r="R38" s="367"/>
      <c r="S38" s="367"/>
      <c r="T38" s="368"/>
      <c r="U38" s="340"/>
      <c r="V38" s="341"/>
      <c r="W38" s="341"/>
      <c r="X38" s="342"/>
      <c r="Y38" s="340"/>
      <c r="Z38" s="341"/>
      <c r="AA38" s="341"/>
      <c r="AB38" s="342"/>
      <c r="AC38" s="57" t="s">
        <v>94</v>
      </c>
      <c r="AD38" s="88"/>
      <c r="AE38" s="88"/>
      <c r="AF38" s="88"/>
      <c r="AG38" s="88"/>
      <c r="AH38" s="88"/>
      <c r="AI38" s="88"/>
      <c r="AJ38" s="88"/>
      <c r="AK38" s="88"/>
      <c r="AL38" s="88"/>
      <c r="AM38" s="88"/>
      <c r="AN38" s="88"/>
      <c r="AO38" s="88"/>
      <c r="AP38" s="59">
        <f t="shared" si="0"/>
        <v>0</v>
      </c>
      <c r="AQ38" s="340"/>
      <c r="AR38" s="341"/>
      <c r="AS38" s="341"/>
      <c r="AT38" s="344"/>
    </row>
    <row r="39" spans="1:46" ht="32.25" customHeight="1">
      <c r="A39" s="345">
        <v>19</v>
      </c>
      <c r="B39" s="348"/>
      <c r="C39" s="421"/>
      <c r="D39" s="422"/>
      <c r="E39" s="389" t="s">
        <v>263</v>
      </c>
      <c r="F39" s="390"/>
      <c r="G39" s="390"/>
      <c r="H39" s="390"/>
      <c r="I39" s="390"/>
      <c r="J39" s="390"/>
      <c r="K39" s="390"/>
      <c r="L39" s="390"/>
      <c r="M39" s="391"/>
      <c r="N39" s="361" t="s">
        <v>264</v>
      </c>
      <c r="O39" s="361" t="s">
        <v>265</v>
      </c>
      <c r="P39" s="363" t="s">
        <v>266</v>
      </c>
      <c r="Q39" s="364"/>
      <c r="R39" s="364"/>
      <c r="S39" s="364"/>
      <c r="T39" s="365"/>
      <c r="U39" s="337" t="s">
        <v>679</v>
      </c>
      <c r="V39" s="338"/>
      <c r="W39" s="338"/>
      <c r="X39" s="339"/>
      <c r="Y39" s="337" t="s">
        <v>680</v>
      </c>
      <c r="Z39" s="338"/>
      <c r="AA39" s="338"/>
      <c r="AB39" s="339"/>
      <c r="AC39" s="57" t="s">
        <v>89</v>
      </c>
      <c r="AD39" s="58"/>
      <c r="AE39" s="58"/>
      <c r="AF39" s="58"/>
      <c r="AG39" s="58"/>
      <c r="AH39" s="58"/>
      <c r="AI39" s="58"/>
      <c r="AJ39" s="58">
        <v>1</v>
      </c>
      <c r="AK39" s="58"/>
      <c r="AL39" s="58"/>
      <c r="AM39" s="58"/>
      <c r="AN39" s="58"/>
      <c r="AO39" s="58"/>
      <c r="AP39" s="59">
        <f t="shared" si="0"/>
        <v>1</v>
      </c>
      <c r="AQ39" s="337" t="s">
        <v>207</v>
      </c>
      <c r="AR39" s="338"/>
      <c r="AS39" s="338"/>
      <c r="AT39" s="343"/>
    </row>
    <row r="40" spans="1:46" ht="32.25" customHeight="1">
      <c r="A40" s="346"/>
      <c r="B40" s="348"/>
      <c r="C40" s="421"/>
      <c r="D40" s="422"/>
      <c r="E40" s="392"/>
      <c r="F40" s="393"/>
      <c r="G40" s="393"/>
      <c r="H40" s="393"/>
      <c r="I40" s="393"/>
      <c r="J40" s="393"/>
      <c r="K40" s="393"/>
      <c r="L40" s="393"/>
      <c r="M40" s="394"/>
      <c r="N40" s="362"/>
      <c r="O40" s="362"/>
      <c r="P40" s="366"/>
      <c r="Q40" s="367"/>
      <c r="R40" s="367"/>
      <c r="S40" s="367"/>
      <c r="T40" s="368"/>
      <c r="U40" s="340"/>
      <c r="V40" s="341"/>
      <c r="W40" s="341"/>
      <c r="X40" s="342"/>
      <c r="Y40" s="340"/>
      <c r="Z40" s="341"/>
      <c r="AA40" s="341"/>
      <c r="AB40" s="342"/>
      <c r="AC40" s="57" t="s">
        <v>94</v>
      </c>
      <c r="AD40" s="88"/>
      <c r="AE40" s="88"/>
      <c r="AF40" s="88"/>
      <c r="AG40" s="88"/>
      <c r="AH40" s="88"/>
      <c r="AI40" s="88"/>
      <c r="AJ40" s="88"/>
      <c r="AK40" s="88"/>
      <c r="AL40" s="88"/>
      <c r="AM40" s="88"/>
      <c r="AN40" s="88"/>
      <c r="AO40" s="88"/>
      <c r="AP40" s="59">
        <f t="shared" si="0"/>
        <v>0</v>
      </c>
      <c r="AQ40" s="340"/>
      <c r="AR40" s="341"/>
      <c r="AS40" s="341"/>
      <c r="AT40" s="344"/>
    </row>
    <row r="41" spans="1:46" ht="32.25" customHeight="1">
      <c r="A41" s="345">
        <v>20</v>
      </c>
      <c r="B41" s="348"/>
      <c r="C41" s="421"/>
      <c r="D41" s="422"/>
      <c r="E41" s="389" t="s">
        <v>268</v>
      </c>
      <c r="F41" s="390"/>
      <c r="G41" s="390"/>
      <c r="H41" s="390"/>
      <c r="I41" s="390"/>
      <c r="J41" s="390"/>
      <c r="K41" s="390"/>
      <c r="L41" s="390"/>
      <c r="M41" s="391"/>
      <c r="N41" s="379" t="s">
        <v>269</v>
      </c>
      <c r="O41" s="379" t="s">
        <v>226</v>
      </c>
      <c r="P41" s="381" t="s">
        <v>270</v>
      </c>
      <c r="Q41" s="382"/>
      <c r="R41" s="382"/>
      <c r="S41" s="382"/>
      <c r="T41" s="383"/>
      <c r="U41" s="337" t="s">
        <v>679</v>
      </c>
      <c r="V41" s="338"/>
      <c r="W41" s="338"/>
      <c r="X41" s="339"/>
      <c r="Y41" s="337" t="s">
        <v>680</v>
      </c>
      <c r="Z41" s="338"/>
      <c r="AA41" s="338"/>
      <c r="AB41" s="339"/>
      <c r="AC41" s="57" t="s">
        <v>89</v>
      </c>
      <c r="AD41" s="58"/>
      <c r="AE41" s="58"/>
      <c r="AF41" s="58"/>
      <c r="AG41" s="58">
        <v>1</v>
      </c>
      <c r="AH41" s="58"/>
      <c r="AI41" s="58"/>
      <c r="AJ41" s="58"/>
      <c r="AK41" s="58"/>
      <c r="AL41" s="58"/>
      <c r="AM41" s="58"/>
      <c r="AN41" s="58"/>
      <c r="AO41" s="58"/>
      <c r="AP41" s="59">
        <f t="shared" si="0"/>
        <v>1</v>
      </c>
      <c r="AQ41" s="337" t="s">
        <v>207</v>
      </c>
      <c r="AR41" s="338"/>
      <c r="AS41" s="338"/>
      <c r="AT41" s="343"/>
    </row>
    <row r="42" spans="1:46" ht="32.25" customHeight="1">
      <c r="A42" s="346"/>
      <c r="B42" s="348"/>
      <c r="C42" s="421"/>
      <c r="D42" s="422"/>
      <c r="E42" s="392"/>
      <c r="F42" s="393"/>
      <c r="G42" s="393"/>
      <c r="H42" s="393"/>
      <c r="I42" s="393"/>
      <c r="J42" s="393"/>
      <c r="K42" s="393"/>
      <c r="L42" s="393"/>
      <c r="M42" s="394"/>
      <c r="N42" s="380"/>
      <c r="O42" s="380"/>
      <c r="P42" s="384"/>
      <c r="Q42" s="385"/>
      <c r="R42" s="385"/>
      <c r="S42" s="385"/>
      <c r="T42" s="386"/>
      <c r="U42" s="340"/>
      <c r="V42" s="341"/>
      <c r="W42" s="341"/>
      <c r="X42" s="342"/>
      <c r="Y42" s="340"/>
      <c r="Z42" s="341"/>
      <c r="AA42" s="341"/>
      <c r="AB42" s="342"/>
      <c r="AC42" s="57" t="s">
        <v>94</v>
      </c>
      <c r="AD42" s="88"/>
      <c r="AE42" s="88"/>
      <c r="AF42" s="88"/>
      <c r="AG42" s="88"/>
      <c r="AH42" s="88"/>
      <c r="AI42" s="88"/>
      <c r="AJ42" s="88"/>
      <c r="AK42" s="88"/>
      <c r="AL42" s="88"/>
      <c r="AM42" s="88"/>
      <c r="AN42" s="88"/>
      <c r="AO42" s="88"/>
      <c r="AP42" s="59">
        <f t="shared" si="0"/>
        <v>0</v>
      </c>
      <c r="AQ42" s="340"/>
      <c r="AR42" s="341"/>
      <c r="AS42" s="341"/>
      <c r="AT42" s="344"/>
    </row>
    <row r="43" spans="1:46" ht="38.25" customHeight="1">
      <c r="A43" s="345">
        <v>22</v>
      </c>
      <c r="B43" s="348"/>
      <c r="C43" s="421"/>
      <c r="D43" s="422"/>
      <c r="E43" s="389" t="s">
        <v>274</v>
      </c>
      <c r="F43" s="390"/>
      <c r="G43" s="390"/>
      <c r="H43" s="390"/>
      <c r="I43" s="390"/>
      <c r="J43" s="390"/>
      <c r="K43" s="390"/>
      <c r="L43" s="390"/>
      <c r="M43" s="391"/>
      <c r="N43" s="379" t="s">
        <v>275</v>
      </c>
      <c r="O43" s="379" t="s">
        <v>276</v>
      </c>
      <c r="P43" s="381" t="s">
        <v>277</v>
      </c>
      <c r="Q43" s="382"/>
      <c r="R43" s="382"/>
      <c r="S43" s="382"/>
      <c r="T43" s="383"/>
      <c r="U43" s="337" t="s">
        <v>679</v>
      </c>
      <c r="V43" s="338"/>
      <c r="W43" s="338"/>
      <c r="X43" s="339"/>
      <c r="Y43" s="337" t="s">
        <v>680</v>
      </c>
      <c r="Z43" s="338"/>
      <c r="AA43" s="338"/>
      <c r="AB43" s="339"/>
      <c r="AC43" s="57" t="s">
        <v>89</v>
      </c>
      <c r="AD43" s="58"/>
      <c r="AE43" s="58"/>
      <c r="AF43" s="58">
        <v>1</v>
      </c>
      <c r="AG43" s="58"/>
      <c r="AH43" s="58"/>
      <c r="AI43" s="58"/>
      <c r="AJ43" s="58"/>
      <c r="AK43" s="58"/>
      <c r="AL43" s="58"/>
      <c r="AM43" s="58"/>
      <c r="AN43" s="58"/>
      <c r="AO43" s="58"/>
      <c r="AP43" s="59">
        <f t="shared" si="0"/>
        <v>1</v>
      </c>
      <c r="AQ43" s="337" t="s">
        <v>207</v>
      </c>
      <c r="AR43" s="338"/>
      <c r="AS43" s="338"/>
      <c r="AT43" s="343"/>
    </row>
    <row r="44" spans="1:46" ht="38.25" customHeight="1">
      <c r="A44" s="346"/>
      <c r="B44" s="348"/>
      <c r="C44" s="421"/>
      <c r="D44" s="422"/>
      <c r="E44" s="392"/>
      <c r="F44" s="393"/>
      <c r="G44" s="393"/>
      <c r="H44" s="393"/>
      <c r="I44" s="393"/>
      <c r="J44" s="393"/>
      <c r="K44" s="393"/>
      <c r="L44" s="393"/>
      <c r="M44" s="394"/>
      <c r="N44" s="380"/>
      <c r="O44" s="380"/>
      <c r="P44" s="384"/>
      <c r="Q44" s="385"/>
      <c r="R44" s="385"/>
      <c r="S44" s="385"/>
      <c r="T44" s="386"/>
      <c r="U44" s="340"/>
      <c r="V44" s="341"/>
      <c r="W44" s="341"/>
      <c r="X44" s="342"/>
      <c r="Y44" s="340"/>
      <c r="Z44" s="341"/>
      <c r="AA44" s="341"/>
      <c r="AB44" s="342"/>
      <c r="AC44" s="57" t="s">
        <v>94</v>
      </c>
      <c r="AD44" s="88"/>
      <c r="AE44" s="88"/>
      <c r="AF44" s="88"/>
      <c r="AG44" s="88"/>
      <c r="AH44" s="88"/>
      <c r="AI44" s="88"/>
      <c r="AJ44" s="88"/>
      <c r="AK44" s="88"/>
      <c r="AL44" s="88"/>
      <c r="AM44" s="88"/>
      <c r="AN44" s="88"/>
      <c r="AO44" s="88"/>
      <c r="AP44" s="59">
        <f t="shared" si="0"/>
        <v>0</v>
      </c>
      <c r="AQ44" s="340"/>
      <c r="AR44" s="341"/>
      <c r="AS44" s="341"/>
      <c r="AT44" s="344"/>
    </row>
    <row r="45" spans="1:46" ht="38.25" customHeight="1">
      <c r="A45" s="345">
        <v>24</v>
      </c>
      <c r="B45" s="348"/>
      <c r="C45" s="421"/>
      <c r="D45" s="422"/>
      <c r="E45" s="389" t="s">
        <v>280</v>
      </c>
      <c r="F45" s="390"/>
      <c r="G45" s="390"/>
      <c r="H45" s="390"/>
      <c r="I45" s="390"/>
      <c r="J45" s="390"/>
      <c r="K45" s="390"/>
      <c r="L45" s="390"/>
      <c r="M45" s="391"/>
      <c r="N45" s="361" t="s">
        <v>667</v>
      </c>
      <c r="O45" s="361" t="s">
        <v>265</v>
      </c>
      <c r="P45" s="363" t="s">
        <v>266</v>
      </c>
      <c r="Q45" s="364"/>
      <c r="R45" s="364"/>
      <c r="S45" s="364"/>
      <c r="T45" s="365"/>
      <c r="U45" s="337" t="s">
        <v>679</v>
      </c>
      <c r="V45" s="338"/>
      <c r="W45" s="338"/>
      <c r="X45" s="339"/>
      <c r="Y45" s="337" t="s">
        <v>680</v>
      </c>
      <c r="Z45" s="338"/>
      <c r="AA45" s="338"/>
      <c r="AB45" s="339"/>
      <c r="AC45" s="57" t="s">
        <v>89</v>
      </c>
      <c r="AD45" s="58"/>
      <c r="AE45" s="58">
        <v>1</v>
      </c>
      <c r="AF45" s="58"/>
      <c r="AG45" s="58"/>
      <c r="AH45" s="58"/>
      <c r="AI45" s="58"/>
      <c r="AJ45" s="58"/>
      <c r="AK45" s="58"/>
      <c r="AL45" s="58"/>
      <c r="AM45" s="58"/>
      <c r="AN45" s="58"/>
      <c r="AO45" s="58"/>
      <c r="AP45" s="59">
        <f t="shared" si="0"/>
        <v>1</v>
      </c>
      <c r="AQ45" s="337" t="s">
        <v>207</v>
      </c>
      <c r="AR45" s="338"/>
      <c r="AS45" s="338"/>
      <c r="AT45" s="343"/>
    </row>
    <row r="46" spans="1:46" ht="38.25" customHeight="1">
      <c r="A46" s="346"/>
      <c r="B46" s="348"/>
      <c r="C46" s="421"/>
      <c r="D46" s="422"/>
      <c r="E46" s="392"/>
      <c r="F46" s="393"/>
      <c r="G46" s="393"/>
      <c r="H46" s="393"/>
      <c r="I46" s="393"/>
      <c r="J46" s="393"/>
      <c r="K46" s="393"/>
      <c r="L46" s="393"/>
      <c r="M46" s="394"/>
      <c r="N46" s="362"/>
      <c r="O46" s="362"/>
      <c r="P46" s="366"/>
      <c r="Q46" s="367"/>
      <c r="R46" s="367"/>
      <c r="S46" s="367"/>
      <c r="T46" s="368"/>
      <c r="U46" s="340"/>
      <c r="V46" s="341"/>
      <c r="W46" s="341"/>
      <c r="X46" s="342"/>
      <c r="Y46" s="340"/>
      <c r="Z46" s="341"/>
      <c r="AA46" s="341"/>
      <c r="AB46" s="342"/>
      <c r="AC46" s="57" t="s">
        <v>94</v>
      </c>
      <c r="AD46" s="88"/>
      <c r="AE46" s="88"/>
      <c r="AF46" s="88"/>
      <c r="AG46" s="88"/>
      <c r="AH46" s="88"/>
      <c r="AI46" s="88"/>
      <c r="AJ46" s="88"/>
      <c r="AK46" s="88"/>
      <c r="AL46" s="88"/>
      <c r="AM46" s="88"/>
      <c r="AN46" s="88"/>
      <c r="AO46" s="88"/>
      <c r="AP46" s="59">
        <f t="shared" si="0"/>
        <v>0</v>
      </c>
      <c r="AQ46" s="340"/>
      <c r="AR46" s="341"/>
      <c r="AS46" s="341"/>
      <c r="AT46" s="344"/>
    </row>
    <row r="47" spans="1:46" ht="24.75" customHeight="1">
      <c r="A47" s="345">
        <v>25</v>
      </c>
      <c r="B47" s="348"/>
      <c r="C47" s="421"/>
      <c r="D47" s="422"/>
      <c r="E47" s="389" t="s">
        <v>668</v>
      </c>
      <c r="F47" s="390"/>
      <c r="G47" s="390"/>
      <c r="H47" s="390"/>
      <c r="I47" s="390"/>
      <c r="J47" s="390"/>
      <c r="K47" s="390"/>
      <c r="L47" s="390"/>
      <c r="M47" s="391"/>
      <c r="N47" s="379" t="s">
        <v>283</v>
      </c>
      <c r="O47" s="379" t="s">
        <v>226</v>
      </c>
      <c r="P47" s="381" t="s">
        <v>284</v>
      </c>
      <c r="Q47" s="382"/>
      <c r="R47" s="382"/>
      <c r="S47" s="382"/>
      <c r="T47" s="383"/>
      <c r="U47" s="337" t="s">
        <v>679</v>
      </c>
      <c r="V47" s="338"/>
      <c r="W47" s="338"/>
      <c r="X47" s="339"/>
      <c r="Y47" s="337" t="s">
        <v>680</v>
      </c>
      <c r="Z47" s="338"/>
      <c r="AA47" s="338"/>
      <c r="AB47" s="339"/>
      <c r="AC47" s="57" t="s">
        <v>89</v>
      </c>
      <c r="AD47" s="58"/>
      <c r="AE47" s="58"/>
      <c r="AF47" s="58">
        <v>1</v>
      </c>
      <c r="AG47" s="58"/>
      <c r="AH47" s="58"/>
      <c r="AI47" s="58"/>
      <c r="AJ47" s="58"/>
      <c r="AK47" s="58"/>
      <c r="AL47" s="58"/>
      <c r="AM47" s="58"/>
      <c r="AN47" s="58"/>
      <c r="AO47" s="58"/>
      <c r="AP47" s="59">
        <f t="shared" si="0"/>
        <v>1</v>
      </c>
      <c r="AQ47" s="337" t="s">
        <v>207</v>
      </c>
      <c r="AR47" s="338"/>
      <c r="AS47" s="338"/>
      <c r="AT47" s="343"/>
    </row>
    <row r="48" spans="1:46" ht="24.75" customHeight="1">
      <c r="A48" s="346"/>
      <c r="B48" s="349"/>
      <c r="C48" s="423"/>
      <c r="D48" s="424"/>
      <c r="E48" s="392"/>
      <c r="F48" s="393"/>
      <c r="G48" s="393"/>
      <c r="H48" s="393"/>
      <c r="I48" s="393"/>
      <c r="J48" s="393"/>
      <c r="K48" s="393"/>
      <c r="L48" s="393"/>
      <c r="M48" s="394"/>
      <c r="N48" s="380"/>
      <c r="O48" s="380"/>
      <c r="P48" s="384"/>
      <c r="Q48" s="385"/>
      <c r="R48" s="385"/>
      <c r="S48" s="385"/>
      <c r="T48" s="386"/>
      <c r="U48" s="340"/>
      <c r="V48" s="341"/>
      <c r="W48" s="341"/>
      <c r="X48" s="342"/>
      <c r="Y48" s="340"/>
      <c r="Z48" s="341"/>
      <c r="AA48" s="341"/>
      <c r="AB48" s="342"/>
      <c r="AC48" s="57" t="s">
        <v>94</v>
      </c>
      <c r="AD48" s="88"/>
      <c r="AE48" s="88"/>
      <c r="AF48" s="88"/>
      <c r="AG48" s="88"/>
      <c r="AH48" s="88"/>
      <c r="AI48" s="88"/>
      <c r="AJ48" s="88"/>
      <c r="AK48" s="88"/>
      <c r="AL48" s="88"/>
      <c r="AM48" s="88"/>
      <c r="AN48" s="88"/>
      <c r="AO48" s="88"/>
      <c r="AP48" s="59">
        <f t="shared" si="0"/>
        <v>0</v>
      </c>
      <c r="AQ48" s="340"/>
      <c r="AR48" s="341"/>
      <c r="AS48" s="341"/>
      <c r="AT48" s="344"/>
    </row>
    <row r="49" spans="1:46" ht="35.25" customHeight="1">
      <c r="A49" s="345">
        <v>27</v>
      </c>
      <c r="B49" s="347" t="s">
        <v>111</v>
      </c>
      <c r="C49" s="415" t="s">
        <v>290</v>
      </c>
      <c r="D49" s="416"/>
      <c r="E49" s="337" t="s">
        <v>291</v>
      </c>
      <c r="F49" s="338"/>
      <c r="G49" s="338"/>
      <c r="H49" s="338"/>
      <c r="I49" s="338"/>
      <c r="J49" s="338"/>
      <c r="K49" s="338"/>
      <c r="L49" s="338"/>
      <c r="M49" s="339"/>
      <c r="N49" s="361" t="s">
        <v>292</v>
      </c>
      <c r="O49" s="379" t="s">
        <v>293</v>
      </c>
      <c r="P49" s="363" t="s">
        <v>262</v>
      </c>
      <c r="Q49" s="364"/>
      <c r="R49" s="364"/>
      <c r="S49" s="364"/>
      <c r="T49" s="365"/>
      <c r="U49" s="337" t="s">
        <v>205</v>
      </c>
      <c r="V49" s="338"/>
      <c r="W49" s="338"/>
      <c r="X49" s="339"/>
      <c r="Y49" s="337" t="s">
        <v>680</v>
      </c>
      <c r="Z49" s="338"/>
      <c r="AA49" s="338"/>
      <c r="AB49" s="339"/>
      <c r="AC49" s="57" t="s">
        <v>89</v>
      </c>
      <c r="AD49" s="58"/>
      <c r="AE49" s="58"/>
      <c r="AF49" s="58"/>
      <c r="AG49" s="58">
        <v>1</v>
      </c>
      <c r="AH49" s="58"/>
      <c r="AI49" s="58"/>
      <c r="AJ49" s="58"/>
      <c r="AK49" s="58"/>
      <c r="AL49" s="58"/>
      <c r="AM49" s="58"/>
      <c r="AN49" s="58"/>
      <c r="AO49" s="58"/>
      <c r="AP49" s="59">
        <f t="shared" si="0"/>
        <v>1</v>
      </c>
      <c r="AQ49" s="337" t="s">
        <v>207</v>
      </c>
      <c r="AR49" s="338"/>
      <c r="AS49" s="338"/>
      <c r="AT49" s="343"/>
    </row>
    <row r="50" spans="1:46" ht="35.25" customHeight="1">
      <c r="A50" s="346"/>
      <c r="B50" s="348"/>
      <c r="C50" s="417"/>
      <c r="D50" s="418"/>
      <c r="E50" s="340"/>
      <c r="F50" s="341"/>
      <c r="G50" s="341"/>
      <c r="H50" s="341"/>
      <c r="I50" s="341"/>
      <c r="J50" s="341"/>
      <c r="K50" s="341"/>
      <c r="L50" s="341"/>
      <c r="M50" s="342"/>
      <c r="N50" s="362"/>
      <c r="O50" s="380"/>
      <c r="P50" s="366"/>
      <c r="Q50" s="367"/>
      <c r="R50" s="367"/>
      <c r="S50" s="367"/>
      <c r="T50" s="368"/>
      <c r="U50" s="340"/>
      <c r="V50" s="341"/>
      <c r="W50" s="341"/>
      <c r="X50" s="342"/>
      <c r="Y50" s="340"/>
      <c r="Z50" s="341"/>
      <c r="AA50" s="341"/>
      <c r="AB50" s="342"/>
      <c r="AC50" s="57" t="s">
        <v>94</v>
      </c>
      <c r="AD50" s="88"/>
      <c r="AE50" s="88"/>
      <c r="AF50" s="88"/>
      <c r="AG50" s="88"/>
      <c r="AH50" s="88"/>
      <c r="AI50" s="88"/>
      <c r="AJ50" s="88"/>
      <c r="AK50" s="88"/>
      <c r="AL50" s="88"/>
      <c r="AM50" s="88"/>
      <c r="AN50" s="88"/>
      <c r="AO50" s="88"/>
      <c r="AP50" s="59">
        <f t="shared" si="0"/>
        <v>0</v>
      </c>
      <c r="AQ50" s="340"/>
      <c r="AR50" s="341"/>
      <c r="AS50" s="341"/>
      <c r="AT50" s="344"/>
    </row>
    <row r="51" spans="1:46" ht="35.25" customHeight="1">
      <c r="A51" s="345">
        <v>31</v>
      </c>
      <c r="B51" s="348"/>
      <c r="C51" s="417"/>
      <c r="D51" s="418"/>
      <c r="E51" s="337" t="s">
        <v>306</v>
      </c>
      <c r="F51" s="338"/>
      <c r="G51" s="338"/>
      <c r="H51" s="338"/>
      <c r="I51" s="338"/>
      <c r="J51" s="338"/>
      <c r="K51" s="338"/>
      <c r="L51" s="338"/>
      <c r="M51" s="339"/>
      <c r="N51" s="379" t="s">
        <v>307</v>
      </c>
      <c r="O51" s="379" t="s">
        <v>308</v>
      </c>
      <c r="P51" s="381" t="s">
        <v>309</v>
      </c>
      <c r="Q51" s="382"/>
      <c r="R51" s="382"/>
      <c r="S51" s="382"/>
      <c r="T51" s="383"/>
      <c r="U51" s="337" t="s">
        <v>205</v>
      </c>
      <c r="V51" s="338"/>
      <c r="W51" s="338"/>
      <c r="X51" s="339"/>
      <c r="Y51" s="337" t="s">
        <v>680</v>
      </c>
      <c r="Z51" s="338"/>
      <c r="AA51" s="338"/>
      <c r="AB51" s="339"/>
      <c r="AC51" s="57" t="s">
        <v>89</v>
      </c>
      <c r="AD51" s="58"/>
      <c r="AE51" s="58"/>
      <c r="AF51" s="58"/>
      <c r="AG51" s="58"/>
      <c r="AH51" s="58">
        <v>1</v>
      </c>
      <c r="AI51" s="58"/>
      <c r="AJ51" s="58"/>
      <c r="AK51" s="58"/>
      <c r="AL51" s="58"/>
      <c r="AM51" s="58"/>
      <c r="AN51" s="58"/>
      <c r="AO51" s="58"/>
      <c r="AP51" s="59">
        <f t="shared" si="0"/>
        <v>1</v>
      </c>
      <c r="AQ51" s="337" t="s">
        <v>207</v>
      </c>
      <c r="AR51" s="338"/>
      <c r="AS51" s="338"/>
      <c r="AT51" s="343"/>
    </row>
    <row r="52" spans="1:46" ht="35.25" customHeight="1">
      <c r="A52" s="346"/>
      <c r="B52" s="349"/>
      <c r="C52" s="417"/>
      <c r="D52" s="418"/>
      <c r="E52" s="340"/>
      <c r="F52" s="341"/>
      <c r="G52" s="341"/>
      <c r="H52" s="341"/>
      <c r="I52" s="341"/>
      <c r="J52" s="341"/>
      <c r="K52" s="341"/>
      <c r="L52" s="341"/>
      <c r="M52" s="342"/>
      <c r="N52" s="380"/>
      <c r="O52" s="380"/>
      <c r="P52" s="384"/>
      <c r="Q52" s="385"/>
      <c r="R52" s="385"/>
      <c r="S52" s="385"/>
      <c r="T52" s="386"/>
      <c r="U52" s="340"/>
      <c r="V52" s="341"/>
      <c r="W52" s="341"/>
      <c r="X52" s="342"/>
      <c r="Y52" s="340"/>
      <c r="Z52" s="341"/>
      <c r="AA52" s="341"/>
      <c r="AB52" s="342"/>
      <c r="AC52" s="57" t="s">
        <v>94</v>
      </c>
      <c r="AD52" s="88"/>
      <c r="AE52" s="88"/>
      <c r="AF52" s="88"/>
      <c r="AG52" s="88"/>
      <c r="AH52" s="88"/>
      <c r="AI52" s="88"/>
      <c r="AJ52" s="88"/>
      <c r="AK52" s="88"/>
      <c r="AL52" s="88"/>
      <c r="AM52" s="88"/>
      <c r="AN52" s="88"/>
      <c r="AO52" s="88"/>
      <c r="AP52" s="59">
        <f t="shared" si="0"/>
        <v>0</v>
      </c>
      <c r="AQ52" s="340"/>
      <c r="AR52" s="341"/>
      <c r="AS52" s="341"/>
      <c r="AT52" s="344"/>
    </row>
    <row r="53" spans="1:46" ht="12.75" customHeight="1">
      <c r="A53" s="345">
        <v>32</v>
      </c>
      <c r="B53" s="347" t="s">
        <v>111</v>
      </c>
      <c r="C53" s="414" t="s">
        <v>310</v>
      </c>
      <c r="D53" s="414"/>
      <c r="E53" s="369" t="s">
        <v>311</v>
      </c>
      <c r="F53" s="370"/>
      <c r="G53" s="370"/>
      <c r="H53" s="370"/>
      <c r="I53" s="370"/>
      <c r="J53" s="370"/>
      <c r="K53" s="370"/>
      <c r="L53" s="370"/>
      <c r="M53" s="371"/>
      <c r="N53" s="379" t="s">
        <v>312</v>
      </c>
      <c r="O53" s="379" t="s">
        <v>293</v>
      </c>
      <c r="P53" s="381" t="s">
        <v>677</v>
      </c>
      <c r="Q53" s="382"/>
      <c r="R53" s="382"/>
      <c r="S53" s="382"/>
      <c r="T53" s="383"/>
      <c r="U53" s="337" t="s">
        <v>205</v>
      </c>
      <c r="V53" s="338"/>
      <c r="W53" s="338"/>
      <c r="X53" s="339"/>
      <c r="Y53" s="337" t="s">
        <v>680</v>
      </c>
      <c r="Z53" s="338"/>
      <c r="AA53" s="338"/>
      <c r="AB53" s="339"/>
      <c r="AC53" s="57" t="s">
        <v>89</v>
      </c>
      <c r="AD53" s="58"/>
      <c r="AE53" s="58"/>
      <c r="AF53" s="58"/>
      <c r="AG53" s="58"/>
      <c r="AH53" s="58"/>
      <c r="AI53" s="58">
        <v>1</v>
      </c>
      <c r="AJ53" s="58"/>
      <c r="AK53" s="58"/>
      <c r="AL53" s="58"/>
      <c r="AM53" s="58"/>
      <c r="AN53" s="58"/>
      <c r="AO53" s="58"/>
      <c r="AP53" s="59">
        <f t="shared" si="0"/>
        <v>1</v>
      </c>
      <c r="AQ53" s="337" t="s">
        <v>207</v>
      </c>
      <c r="AR53" s="338"/>
      <c r="AS53" s="338"/>
      <c r="AT53" s="343"/>
    </row>
    <row r="54" spans="1:46" ht="24.75" customHeight="1">
      <c r="A54" s="346"/>
      <c r="B54" s="348"/>
      <c r="C54" s="414"/>
      <c r="D54" s="414"/>
      <c r="E54" s="372"/>
      <c r="F54" s="373"/>
      <c r="G54" s="373"/>
      <c r="H54" s="373"/>
      <c r="I54" s="373"/>
      <c r="J54" s="373"/>
      <c r="K54" s="373"/>
      <c r="L54" s="373"/>
      <c r="M54" s="374"/>
      <c r="N54" s="380"/>
      <c r="O54" s="380"/>
      <c r="P54" s="384"/>
      <c r="Q54" s="385"/>
      <c r="R54" s="385"/>
      <c r="S54" s="385"/>
      <c r="T54" s="386"/>
      <c r="U54" s="340"/>
      <c r="V54" s="341"/>
      <c r="W54" s="341"/>
      <c r="X54" s="342"/>
      <c r="Y54" s="340"/>
      <c r="Z54" s="341"/>
      <c r="AA54" s="341"/>
      <c r="AB54" s="342"/>
      <c r="AC54" s="57" t="s">
        <v>94</v>
      </c>
      <c r="AD54" s="88"/>
      <c r="AE54" s="88"/>
      <c r="AF54" s="88"/>
      <c r="AG54" s="88"/>
      <c r="AH54" s="88"/>
      <c r="AI54" s="88"/>
      <c r="AJ54" s="88"/>
      <c r="AK54" s="88"/>
      <c r="AL54" s="88"/>
      <c r="AM54" s="88"/>
      <c r="AN54" s="88"/>
      <c r="AO54" s="88"/>
      <c r="AP54" s="59">
        <f t="shared" si="0"/>
        <v>0</v>
      </c>
      <c r="AQ54" s="340"/>
      <c r="AR54" s="341"/>
      <c r="AS54" s="341"/>
      <c r="AT54" s="344"/>
    </row>
    <row r="55" spans="1:46" ht="63.75" customHeight="1">
      <c r="A55" s="345">
        <v>35</v>
      </c>
      <c r="B55" s="348"/>
      <c r="C55" s="414"/>
      <c r="D55" s="414"/>
      <c r="E55" s="369" t="s">
        <v>319</v>
      </c>
      <c r="F55" s="370"/>
      <c r="G55" s="370"/>
      <c r="H55" s="370"/>
      <c r="I55" s="370"/>
      <c r="J55" s="370"/>
      <c r="K55" s="370"/>
      <c r="L55" s="370"/>
      <c r="M55" s="371"/>
      <c r="N55" s="379" t="s">
        <v>320</v>
      </c>
      <c r="O55" s="379" t="s">
        <v>293</v>
      </c>
      <c r="P55" s="381" t="s">
        <v>321</v>
      </c>
      <c r="Q55" s="382"/>
      <c r="R55" s="382"/>
      <c r="S55" s="382"/>
      <c r="T55" s="383"/>
      <c r="U55" s="337" t="s">
        <v>205</v>
      </c>
      <c r="V55" s="338"/>
      <c r="W55" s="338"/>
      <c r="X55" s="339"/>
      <c r="Y55" s="337" t="s">
        <v>680</v>
      </c>
      <c r="Z55" s="338"/>
      <c r="AA55" s="338"/>
      <c r="AB55" s="339"/>
      <c r="AC55" s="57" t="s">
        <v>89</v>
      </c>
      <c r="AD55" s="58"/>
      <c r="AE55" s="58"/>
      <c r="AF55" s="58"/>
      <c r="AG55" s="58"/>
      <c r="AH55" s="58"/>
      <c r="AI55" s="58"/>
      <c r="AJ55" s="58"/>
      <c r="AK55" s="58"/>
      <c r="AL55" s="58">
        <v>1</v>
      </c>
      <c r="AM55" s="58"/>
      <c r="AN55" s="58"/>
      <c r="AO55" s="58"/>
      <c r="AP55" s="59">
        <f t="shared" ref="AP55:AP90" si="1">+SUM(AD55:AO55)</f>
        <v>1</v>
      </c>
      <c r="AQ55" s="337" t="s">
        <v>207</v>
      </c>
      <c r="AR55" s="338"/>
      <c r="AS55" s="338"/>
      <c r="AT55" s="343"/>
    </row>
    <row r="56" spans="1:46" ht="61.5" customHeight="1">
      <c r="A56" s="346"/>
      <c r="B56" s="348"/>
      <c r="C56" s="414"/>
      <c r="D56" s="414"/>
      <c r="E56" s="372"/>
      <c r="F56" s="373"/>
      <c r="G56" s="373"/>
      <c r="H56" s="373"/>
      <c r="I56" s="373"/>
      <c r="J56" s="373"/>
      <c r="K56" s="373"/>
      <c r="L56" s="373"/>
      <c r="M56" s="374"/>
      <c r="N56" s="380"/>
      <c r="O56" s="380"/>
      <c r="P56" s="384"/>
      <c r="Q56" s="385"/>
      <c r="R56" s="385"/>
      <c r="S56" s="385"/>
      <c r="T56" s="386"/>
      <c r="U56" s="340"/>
      <c r="V56" s="341"/>
      <c r="W56" s="341"/>
      <c r="X56" s="342"/>
      <c r="Y56" s="340"/>
      <c r="Z56" s="341"/>
      <c r="AA56" s="341"/>
      <c r="AB56" s="342"/>
      <c r="AC56" s="57" t="s">
        <v>94</v>
      </c>
      <c r="AD56" s="88"/>
      <c r="AE56" s="88"/>
      <c r="AF56" s="88"/>
      <c r="AG56" s="88"/>
      <c r="AH56" s="88"/>
      <c r="AI56" s="88"/>
      <c r="AJ56" s="88"/>
      <c r="AK56" s="88"/>
      <c r="AL56" s="88"/>
      <c r="AM56" s="88"/>
      <c r="AN56" s="88"/>
      <c r="AO56" s="88"/>
      <c r="AP56" s="59">
        <f t="shared" si="1"/>
        <v>0</v>
      </c>
      <c r="AQ56" s="340"/>
      <c r="AR56" s="341"/>
      <c r="AS56" s="341"/>
      <c r="AT56" s="344"/>
    </row>
    <row r="57" spans="1:46" ht="63.75" customHeight="1">
      <c r="A57" s="345">
        <v>36</v>
      </c>
      <c r="B57" s="348"/>
      <c r="C57" s="414"/>
      <c r="D57" s="414"/>
      <c r="E57" s="369" t="s">
        <v>322</v>
      </c>
      <c r="F57" s="370"/>
      <c r="G57" s="370"/>
      <c r="H57" s="370"/>
      <c r="I57" s="370"/>
      <c r="J57" s="370"/>
      <c r="K57" s="370"/>
      <c r="L57" s="370"/>
      <c r="M57" s="371"/>
      <c r="N57" s="379" t="s">
        <v>323</v>
      </c>
      <c r="O57" s="379" t="s">
        <v>324</v>
      </c>
      <c r="P57" s="381" t="s">
        <v>325</v>
      </c>
      <c r="Q57" s="382"/>
      <c r="R57" s="382"/>
      <c r="S57" s="382"/>
      <c r="T57" s="383"/>
      <c r="U57" s="337" t="s">
        <v>205</v>
      </c>
      <c r="V57" s="338"/>
      <c r="W57" s="338"/>
      <c r="X57" s="339"/>
      <c r="Y57" s="337" t="s">
        <v>680</v>
      </c>
      <c r="Z57" s="338"/>
      <c r="AA57" s="338"/>
      <c r="AB57" s="339"/>
      <c r="AC57" s="57" t="s">
        <v>89</v>
      </c>
      <c r="AD57" s="58"/>
      <c r="AE57" s="58"/>
      <c r="AF57" s="58"/>
      <c r="AG57" s="58"/>
      <c r="AH57" s="58"/>
      <c r="AI57" s="58"/>
      <c r="AJ57" s="58"/>
      <c r="AK57" s="58"/>
      <c r="AL57" s="58"/>
      <c r="AM57" s="58">
        <v>1</v>
      </c>
      <c r="AN57" s="58"/>
      <c r="AO57" s="58"/>
      <c r="AP57" s="59">
        <f t="shared" si="1"/>
        <v>1</v>
      </c>
      <c r="AQ57" s="337" t="s">
        <v>207</v>
      </c>
      <c r="AR57" s="338"/>
      <c r="AS57" s="338"/>
      <c r="AT57" s="343"/>
    </row>
    <row r="58" spans="1:46" ht="63.75" customHeight="1">
      <c r="A58" s="346"/>
      <c r="B58" s="349"/>
      <c r="C58" s="414"/>
      <c r="D58" s="414"/>
      <c r="E58" s="372"/>
      <c r="F58" s="373"/>
      <c r="G58" s="373"/>
      <c r="H58" s="373"/>
      <c r="I58" s="373"/>
      <c r="J58" s="373"/>
      <c r="K58" s="373"/>
      <c r="L58" s="373"/>
      <c r="M58" s="374"/>
      <c r="N58" s="380"/>
      <c r="O58" s="380"/>
      <c r="P58" s="384"/>
      <c r="Q58" s="385"/>
      <c r="R58" s="385"/>
      <c r="S58" s="385"/>
      <c r="T58" s="386"/>
      <c r="U58" s="340"/>
      <c r="V58" s="341"/>
      <c r="W58" s="341"/>
      <c r="X58" s="342"/>
      <c r="Y58" s="340"/>
      <c r="Z58" s="341"/>
      <c r="AA58" s="341"/>
      <c r="AB58" s="342"/>
      <c r="AC58" s="57" t="s">
        <v>94</v>
      </c>
      <c r="AD58" s="88"/>
      <c r="AE58" s="88"/>
      <c r="AF58" s="88"/>
      <c r="AG58" s="88"/>
      <c r="AH58" s="88"/>
      <c r="AI58" s="88"/>
      <c r="AJ58" s="88"/>
      <c r="AK58" s="88"/>
      <c r="AL58" s="88"/>
      <c r="AM58" s="88"/>
      <c r="AN58" s="88"/>
      <c r="AO58" s="88"/>
      <c r="AP58" s="59">
        <f t="shared" si="1"/>
        <v>0</v>
      </c>
      <c r="AQ58" s="340"/>
      <c r="AR58" s="341"/>
      <c r="AS58" s="341"/>
      <c r="AT58" s="344"/>
    </row>
    <row r="59" spans="1:46" ht="24" customHeight="1">
      <c r="A59" s="345">
        <v>37</v>
      </c>
      <c r="B59" s="347" t="s">
        <v>111</v>
      </c>
      <c r="C59" s="410" t="s">
        <v>326</v>
      </c>
      <c r="D59" s="411"/>
      <c r="E59" s="337" t="s">
        <v>327</v>
      </c>
      <c r="F59" s="338"/>
      <c r="G59" s="338"/>
      <c r="H59" s="338"/>
      <c r="I59" s="338"/>
      <c r="J59" s="338"/>
      <c r="K59" s="338"/>
      <c r="L59" s="338"/>
      <c r="M59" s="339"/>
      <c r="N59" s="361" t="s">
        <v>328</v>
      </c>
      <c r="O59" s="379" t="s">
        <v>293</v>
      </c>
      <c r="P59" s="363" t="s">
        <v>262</v>
      </c>
      <c r="Q59" s="364"/>
      <c r="R59" s="364"/>
      <c r="S59" s="364"/>
      <c r="T59" s="365"/>
      <c r="U59" s="337" t="s">
        <v>205</v>
      </c>
      <c r="V59" s="338"/>
      <c r="W59" s="338"/>
      <c r="X59" s="339"/>
      <c r="Y59" s="337" t="s">
        <v>680</v>
      </c>
      <c r="Z59" s="338"/>
      <c r="AA59" s="338"/>
      <c r="AB59" s="339"/>
      <c r="AC59" s="57" t="s">
        <v>89</v>
      </c>
      <c r="AD59" s="58"/>
      <c r="AE59" s="58"/>
      <c r="AF59" s="58">
        <v>1</v>
      </c>
      <c r="AG59" s="58"/>
      <c r="AH59" s="58"/>
      <c r="AI59" s="58"/>
      <c r="AJ59" s="58"/>
      <c r="AK59" s="58"/>
      <c r="AL59" s="58"/>
      <c r="AM59" s="58"/>
      <c r="AN59" s="58"/>
      <c r="AO59" s="58"/>
      <c r="AP59" s="59">
        <f t="shared" si="1"/>
        <v>1</v>
      </c>
      <c r="AQ59" s="337" t="s">
        <v>207</v>
      </c>
      <c r="AR59" s="338"/>
      <c r="AS59" s="338"/>
      <c r="AT59" s="343"/>
    </row>
    <row r="60" spans="1:46" ht="24" customHeight="1">
      <c r="A60" s="346"/>
      <c r="B60" s="348"/>
      <c r="C60" s="412"/>
      <c r="D60" s="413"/>
      <c r="E60" s="340"/>
      <c r="F60" s="341"/>
      <c r="G60" s="341"/>
      <c r="H60" s="341"/>
      <c r="I60" s="341"/>
      <c r="J60" s="341"/>
      <c r="K60" s="341"/>
      <c r="L60" s="341"/>
      <c r="M60" s="342"/>
      <c r="N60" s="362"/>
      <c r="O60" s="380"/>
      <c r="P60" s="366"/>
      <c r="Q60" s="367"/>
      <c r="R60" s="367"/>
      <c r="S60" s="367"/>
      <c r="T60" s="368"/>
      <c r="U60" s="340"/>
      <c r="V60" s="341"/>
      <c r="W60" s="341"/>
      <c r="X60" s="342"/>
      <c r="Y60" s="340"/>
      <c r="Z60" s="341"/>
      <c r="AA60" s="341"/>
      <c r="AB60" s="342"/>
      <c r="AC60" s="57" t="s">
        <v>94</v>
      </c>
      <c r="AD60" s="88"/>
      <c r="AE60" s="88"/>
      <c r="AF60" s="88"/>
      <c r="AG60" s="88"/>
      <c r="AH60" s="88"/>
      <c r="AI60" s="88"/>
      <c r="AJ60" s="88"/>
      <c r="AK60" s="88"/>
      <c r="AL60" s="88"/>
      <c r="AM60" s="88"/>
      <c r="AN60" s="88"/>
      <c r="AO60" s="88"/>
      <c r="AP60" s="59">
        <f t="shared" si="1"/>
        <v>0</v>
      </c>
      <c r="AQ60" s="340"/>
      <c r="AR60" s="341"/>
      <c r="AS60" s="341"/>
      <c r="AT60" s="344"/>
    </row>
    <row r="61" spans="1:46" ht="24" customHeight="1">
      <c r="A61" s="345">
        <v>38</v>
      </c>
      <c r="B61" s="348"/>
      <c r="C61" s="412"/>
      <c r="D61" s="413"/>
      <c r="E61" s="337" t="s">
        <v>329</v>
      </c>
      <c r="F61" s="338"/>
      <c r="G61" s="338"/>
      <c r="H61" s="338"/>
      <c r="I61" s="338"/>
      <c r="J61" s="338"/>
      <c r="K61" s="338"/>
      <c r="L61" s="338"/>
      <c r="M61" s="339"/>
      <c r="N61" s="361" t="s">
        <v>330</v>
      </c>
      <c r="O61" s="361" t="s">
        <v>304</v>
      </c>
      <c r="P61" s="363" t="s">
        <v>331</v>
      </c>
      <c r="Q61" s="364"/>
      <c r="R61" s="364"/>
      <c r="S61" s="364"/>
      <c r="T61" s="365"/>
      <c r="U61" s="337" t="s">
        <v>205</v>
      </c>
      <c r="V61" s="338"/>
      <c r="W61" s="338"/>
      <c r="X61" s="339"/>
      <c r="Y61" s="337" t="s">
        <v>680</v>
      </c>
      <c r="Z61" s="338"/>
      <c r="AA61" s="338"/>
      <c r="AB61" s="339"/>
      <c r="AC61" s="57" t="s">
        <v>89</v>
      </c>
      <c r="AD61" s="58"/>
      <c r="AE61" s="58"/>
      <c r="AF61" s="58"/>
      <c r="AG61" s="58"/>
      <c r="AH61" s="58"/>
      <c r="AI61" s="58"/>
      <c r="AJ61" s="58"/>
      <c r="AK61" s="58"/>
      <c r="AL61" s="58"/>
      <c r="AM61" s="58">
        <v>1</v>
      </c>
      <c r="AN61" s="58"/>
      <c r="AO61" s="58"/>
      <c r="AP61" s="59">
        <f t="shared" si="1"/>
        <v>1</v>
      </c>
      <c r="AQ61" s="337" t="s">
        <v>207</v>
      </c>
      <c r="AR61" s="338"/>
      <c r="AS61" s="338"/>
      <c r="AT61" s="343"/>
    </row>
    <row r="62" spans="1:46" ht="24" customHeight="1">
      <c r="A62" s="346"/>
      <c r="B62" s="348"/>
      <c r="C62" s="412"/>
      <c r="D62" s="413"/>
      <c r="E62" s="340"/>
      <c r="F62" s="341"/>
      <c r="G62" s="341"/>
      <c r="H62" s="341"/>
      <c r="I62" s="341"/>
      <c r="J62" s="341"/>
      <c r="K62" s="341"/>
      <c r="L62" s="341"/>
      <c r="M62" s="342"/>
      <c r="N62" s="362"/>
      <c r="O62" s="362"/>
      <c r="P62" s="366"/>
      <c r="Q62" s="367"/>
      <c r="R62" s="367"/>
      <c r="S62" s="367"/>
      <c r="T62" s="368"/>
      <c r="U62" s="340"/>
      <c r="V62" s="341"/>
      <c r="W62" s="341"/>
      <c r="X62" s="342"/>
      <c r="Y62" s="340"/>
      <c r="Z62" s="341"/>
      <c r="AA62" s="341"/>
      <c r="AB62" s="342"/>
      <c r="AC62" s="57" t="s">
        <v>94</v>
      </c>
      <c r="AD62" s="88"/>
      <c r="AE62" s="88"/>
      <c r="AF62" s="88"/>
      <c r="AG62" s="88"/>
      <c r="AH62" s="88"/>
      <c r="AI62" s="88"/>
      <c r="AJ62" s="88"/>
      <c r="AK62" s="88"/>
      <c r="AL62" s="88"/>
      <c r="AM62" s="88"/>
      <c r="AN62" s="88"/>
      <c r="AO62" s="88"/>
      <c r="AP62" s="59">
        <f t="shared" si="1"/>
        <v>0</v>
      </c>
      <c r="AQ62" s="340"/>
      <c r="AR62" s="341"/>
      <c r="AS62" s="341"/>
      <c r="AT62" s="344"/>
    </row>
    <row r="63" spans="1:46" ht="39.75" customHeight="1">
      <c r="A63" s="345">
        <v>41</v>
      </c>
      <c r="B63" s="348"/>
      <c r="C63" s="412"/>
      <c r="D63" s="413"/>
      <c r="E63" s="337" t="s">
        <v>341</v>
      </c>
      <c r="F63" s="338"/>
      <c r="G63" s="338"/>
      <c r="H63" s="338"/>
      <c r="I63" s="338"/>
      <c r="J63" s="338"/>
      <c r="K63" s="338"/>
      <c r="L63" s="338"/>
      <c r="M63" s="339"/>
      <c r="N63" s="361" t="s">
        <v>342</v>
      </c>
      <c r="O63" s="361" t="s">
        <v>304</v>
      </c>
      <c r="P63" s="363" t="s">
        <v>335</v>
      </c>
      <c r="Q63" s="364"/>
      <c r="R63" s="364"/>
      <c r="S63" s="364"/>
      <c r="T63" s="365"/>
      <c r="U63" s="337" t="s">
        <v>205</v>
      </c>
      <c r="V63" s="338"/>
      <c r="W63" s="338"/>
      <c r="X63" s="339"/>
      <c r="Y63" s="337" t="s">
        <v>680</v>
      </c>
      <c r="Z63" s="338"/>
      <c r="AA63" s="338"/>
      <c r="AB63" s="339"/>
      <c r="AC63" s="57" t="s">
        <v>89</v>
      </c>
      <c r="AD63" s="58"/>
      <c r="AE63" s="58"/>
      <c r="AF63" s="58"/>
      <c r="AG63" s="58"/>
      <c r="AH63" s="58"/>
      <c r="AI63" s="58"/>
      <c r="AJ63" s="58"/>
      <c r="AK63" s="58"/>
      <c r="AL63" s="58"/>
      <c r="AM63" s="58">
        <v>1</v>
      </c>
      <c r="AN63" s="58"/>
      <c r="AO63" s="58"/>
      <c r="AP63" s="59">
        <f t="shared" si="1"/>
        <v>1</v>
      </c>
      <c r="AQ63" s="337" t="s">
        <v>207</v>
      </c>
      <c r="AR63" s="338"/>
      <c r="AS63" s="338"/>
      <c r="AT63" s="343"/>
    </row>
    <row r="64" spans="1:46" ht="39.75" customHeight="1">
      <c r="A64" s="346"/>
      <c r="B64" s="348"/>
      <c r="C64" s="412"/>
      <c r="D64" s="413"/>
      <c r="E64" s="340"/>
      <c r="F64" s="341"/>
      <c r="G64" s="341"/>
      <c r="H64" s="341"/>
      <c r="I64" s="341"/>
      <c r="J64" s="341"/>
      <c r="K64" s="341"/>
      <c r="L64" s="341"/>
      <c r="M64" s="342"/>
      <c r="N64" s="362"/>
      <c r="O64" s="362"/>
      <c r="P64" s="366"/>
      <c r="Q64" s="367"/>
      <c r="R64" s="367"/>
      <c r="S64" s="367"/>
      <c r="T64" s="368"/>
      <c r="U64" s="340"/>
      <c r="V64" s="341"/>
      <c r="W64" s="341"/>
      <c r="X64" s="342"/>
      <c r="Y64" s="340"/>
      <c r="Z64" s="341"/>
      <c r="AA64" s="341"/>
      <c r="AB64" s="342"/>
      <c r="AC64" s="57" t="s">
        <v>94</v>
      </c>
      <c r="AD64" s="88"/>
      <c r="AE64" s="88"/>
      <c r="AF64" s="88"/>
      <c r="AG64" s="88"/>
      <c r="AH64" s="88"/>
      <c r="AI64" s="88"/>
      <c r="AJ64" s="88"/>
      <c r="AK64" s="88"/>
      <c r="AL64" s="88"/>
      <c r="AM64" s="88"/>
      <c r="AN64" s="88"/>
      <c r="AO64" s="88"/>
      <c r="AP64" s="59">
        <f t="shared" si="1"/>
        <v>0</v>
      </c>
      <c r="AQ64" s="340"/>
      <c r="AR64" s="341"/>
      <c r="AS64" s="341"/>
      <c r="AT64" s="344"/>
    </row>
    <row r="65" spans="1:46" ht="23.25" customHeight="1">
      <c r="A65" s="345">
        <v>47</v>
      </c>
      <c r="B65" s="347" t="s">
        <v>111</v>
      </c>
      <c r="C65" s="403" t="s">
        <v>358</v>
      </c>
      <c r="D65" s="403"/>
      <c r="E65" s="337" t="s">
        <v>661</v>
      </c>
      <c r="F65" s="338"/>
      <c r="G65" s="338"/>
      <c r="H65" s="338"/>
      <c r="I65" s="338"/>
      <c r="J65" s="338"/>
      <c r="K65" s="338"/>
      <c r="L65" s="338"/>
      <c r="M65" s="339"/>
      <c r="N65" s="361" t="s">
        <v>360</v>
      </c>
      <c r="O65" s="361" t="s">
        <v>308</v>
      </c>
      <c r="P65" s="363" t="s">
        <v>331</v>
      </c>
      <c r="Q65" s="364"/>
      <c r="R65" s="364"/>
      <c r="S65" s="364"/>
      <c r="T65" s="365"/>
      <c r="U65" s="404" t="s">
        <v>350</v>
      </c>
      <c r="V65" s="405"/>
      <c r="W65" s="405"/>
      <c r="X65" s="406"/>
      <c r="Y65" s="337" t="s">
        <v>680</v>
      </c>
      <c r="Z65" s="338"/>
      <c r="AA65" s="338"/>
      <c r="AB65" s="339"/>
      <c r="AC65" s="57" t="s">
        <v>89</v>
      </c>
      <c r="AD65" s="58"/>
      <c r="AE65" s="58"/>
      <c r="AF65" s="58"/>
      <c r="AG65" s="58"/>
      <c r="AH65" s="58">
        <v>1</v>
      </c>
      <c r="AI65" s="58"/>
      <c r="AJ65" s="58"/>
      <c r="AK65" s="58"/>
      <c r="AL65" s="58"/>
      <c r="AM65" s="58"/>
      <c r="AN65" s="58"/>
      <c r="AO65" s="58"/>
      <c r="AP65" s="59">
        <f t="shared" si="1"/>
        <v>1</v>
      </c>
      <c r="AQ65" s="337" t="s">
        <v>207</v>
      </c>
      <c r="AR65" s="338"/>
      <c r="AS65" s="338"/>
      <c r="AT65" s="343"/>
    </row>
    <row r="66" spans="1:46" ht="23.25" customHeight="1">
      <c r="A66" s="346"/>
      <c r="B66" s="348"/>
      <c r="C66" s="403"/>
      <c r="D66" s="403"/>
      <c r="E66" s="340"/>
      <c r="F66" s="341"/>
      <c r="G66" s="341"/>
      <c r="H66" s="341"/>
      <c r="I66" s="341"/>
      <c r="J66" s="341"/>
      <c r="K66" s="341"/>
      <c r="L66" s="341"/>
      <c r="M66" s="342"/>
      <c r="N66" s="362"/>
      <c r="O66" s="362"/>
      <c r="P66" s="366"/>
      <c r="Q66" s="367"/>
      <c r="R66" s="367"/>
      <c r="S66" s="367"/>
      <c r="T66" s="368"/>
      <c r="U66" s="407"/>
      <c r="V66" s="408"/>
      <c r="W66" s="408"/>
      <c r="X66" s="409"/>
      <c r="Y66" s="340"/>
      <c r="Z66" s="341"/>
      <c r="AA66" s="341"/>
      <c r="AB66" s="342"/>
      <c r="AC66" s="57" t="s">
        <v>94</v>
      </c>
      <c r="AD66" s="88"/>
      <c r="AE66" s="88"/>
      <c r="AF66" s="88"/>
      <c r="AG66" s="88"/>
      <c r="AH66" s="88"/>
      <c r="AI66" s="88"/>
      <c r="AJ66" s="88"/>
      <c r="AK66" s="88"/>
      <c r="AL66" s="88"/>
      <c r="AM66" s="88"/>
      <c r="AN66" s="88"/>
      <c r="AO66" s="88"/>
      <c r="AP66" s="59">
        <f t="shared" si="1"/>
        <v>0</v>
      </c>
      <c r="AQ66" s="340"/>
      <c r="AR66" s="341"/>
      <c r="AS66" s="341"/>
      <c r="AT66" s="344"/>
    </row>
    <row r="67" spans="1:46" ht="23.25" customHeight="1">
      <c r="A67" s="345">
        <v>48</v>
      </c>
      <c r="B67" s="348"/>
      <c r="C67" s="403"/>
      <c r="D67" s="403"/>
      <c r="E67" s="337" t="s">
        <v>361</v>
      </c>
      <c r="F67" s="338"/>
      <c r="G67" s="338"/>
      <c r="H67" s="338"/>
      <c r="I67" s="338"/>
      <c r="J67" s="338"/>
      <c r="K67" s="338"/>
      <c r="L67" s="338"/>
      <c r="M67" s="339"/>
      <c r="N67" s="379" t="s">
        <v>362</v>
      </c>
      <c r="O67" s="379" t="s">
        <v>363</v>
      </c>
      <c r="P67" s="381" t="s">
        <v>364</v>
      </c>
      <c r="Q67" s="382"/>
      <c r="R67" s="382"/>
      <c r="S67" s="382"/>
      <c r="T67" s="383"/>
      <c r="U67" s="337" t="s">
        <v>205</v>
      </c>
      <c r="V67" s="338"/>
      <c r="W67" s="338"/>
      <c r="X67" s="339"/>
      <c r="Y67" s="337" t="s">
        <v>680</v>
      </c>
      <c r="Z67" s="338"/>
      <c r="AA67" s="338"/>
      <c r="AB67" s="339"/>
      <c r="AC67" s="57" t="s">
        <v>89</v>
      </c>
      <c r="AD67" s="58"/>
      <c r="AE67" s="58"/>
      <c r="AF67" s="58"/>
      <c r="AG67" s="58"/>
      <c r="AH67" s="58">
        <v>1</v>
      </c>
      <c r="AI67" s="58"/>
      <c r="AJ67" s="58"/>
      <c r="AK67" s="58"/>
      <c r="AL67" s="58"/>
      <c r="AM67" s="58"/>
      <c r="AN67" s="58"/>
      <c r="AO67" s="58"/>
      <c r="AP67" s="59">
        <f t="shared" si="1"/>
        <v>1</v>
      </c>
      <c r="AQ67" s="337" t="s">
        <v>207</v>
      </c>
      <c r="AR67" s="338"/>
      <c r="AS67" s="338"/>
      <c r="AT67" s="343"/>
    </row>
    <row r="68" spans="1:46" ht="27.75" customHeight="1">
      <c r="A68" s="346"/>
      <c r="B68" s="348"/>
      <c r="C68" s="403"/>
      <c r="D68" s="403"/>
      <c r="E68" s="340"/>
      <c r="F68" s="341"/>
      <c r="G68" s="341"/>
      <c r="H68" s="341"/>
      <c r="I68" s="341"/>
      <c r="J68" s="341"/>
      <c r="K68" s="341"/>
      <c r="L68" s="341"/>
      <c r="M68" s="342"/>
      <c r="N68" s="380"/>
      <c r="O68" s="380"/>
      <c r="P68" s="384"/>
      <c r="Q68" s="385"/>
      <c r="R68" s="385"/>
      <c r="S68" s="385"/>
      <c r="T68" s="386"/>
      <c r="U68" s="340"/>
      <c r="V68" s="341"/>
      <c r="W68" s="341"/>
      <c r="X68" s="342"/>
      <c r="Y68" s="340"/>
      <c r="Z68" s="341"/>
      <c r="AA68" s="341"/>
      <c r="AB68" s="342"/>
      <c r="AC68" s="57" t="s">
        <v>94</v>
      </c>
      <c r="AD68" s="88"/>
      <c r="AE68" s="88"/>
      <c r="AF68" s="88"/>
      <c r="AG68" s="88"/>
      <c r="AH68" s="88"/>
      <c r="AI68" s="88"/>
      <c r="AJ68" s="88"/>
      <c r="AK68" s="88"/>
      <c r="AL68" s="88"/>
      <c r="AM68" s="88"/>
      <c r="AN68" s="88"/>
      <c r="AO68" s="88"/>
      <c r="AP68" s="59">
        <f t="shared" si="1"/>
        <v>0</v>
      </c>
      <c r="AQ68" s="340"/>
      <c r="AR68" s="341"/>
      <c r="AS68" s="341"/>
      <c r="AT68" s="344"/>
    </row>
    <row r="69" spans="1:46" ht="12.75" customHeight="1">
      <c r="A69" s="345">
        <v>50</v>
      </c>
      <c r="B69" s="347" t="s">
        <v>111</v>
      </c>
      <c r="C69" s="397" t="s">
        <v>369</v>
      </c>
      <c r="D69" s="398"/>
      <c r="E69" s="369" t="s">
        <v>370</v>
      </c>
      <c r="F69" s="370"/>
      <c r="G69" s="370"/>
      <c r="H69" s="370"/>
      <c r="I69" s="370"/>
      <c r="J69" s="370"/>
      <c r="K69" s="370"/>
      <c r="L69" s="370"/>
      <c r="M69" s="371"/>
      <c r="N69" s="387" t="s">
        <v>371</v>
      </c>
      <c r="O69" s="379" t="s">
        <v>293</v>
      </c>
      <c r="P69" s="381" t="s">
        <v>372</v>
      </c>
      <c r="Q69" s="382"/>
      <c r="R69" s="382"/>
      <c r="S69" s="382"/>
      <c r="T69" s="383"/>
      <c r="U69" s="389" t="s">
        <v>373</v>
      </c>
      <c r="V69" s="390"/>
      <c r="W69" s="390"/>
      <c r="X69" s="391"/>
      <c r="Y69" s="337" t="s">
        <v>680</v>
      </c>
      <c r="Z69" s="338"/>
      <c r="AA69" s="338"/>
      <c r="AB69" s="339"/>
      <c r="AC69" s="57" t="s">
        <v>89</v>
      </c>
      <c r="AD69" s="58"/>
      <c r="AE69" s="58"/>
      <c r="AF69" s="58"/>
      <c r="AG69" s="58"/>
      <c r="AH69" s="58">
        <v>1</v>
      </c>
      <c r="AI69" s="58"/>
      <c r="AJ69" s="58"/>
      <c r="AK69" s="58"/>
      <c r="AL69" s="58"/>
      <c r="AM69" s="58"/>
      <c r="AN69" s="58"/>
      <c r="AO69" s="58"/>
      <c r="AP69" s="59">
        <f t="shared" si="1"/>
        <v>1</v>
      </c>
      <c r="AQ69" s="337" t="s">
        <v>207</v>
      </c>
      <c r="AR69" s="338"/>
      <c r="AS69" s="338"/>
      <c r="AT69" s="343"/>
    </row>
    <row r="70" spans="1:46">
      <c r="A70" s="346"/>
      <c r="B70" s="348"/>
      <c r="C70" s="399"/>
      <c r="D70" s="400"/>
      <c r="E70" s="372"/>
      <c r="F70" s="373"/>
      <c r="G70" s="373"/>
      <c r="H70" s="373"/>
      <c r="I70" s="373"/>
      <c r="J70" s="373"/>
      <c r="K70" s="373"/>
      <c r="L70" s="373"/>
      <c r="M70" s="374"/>
      <c r="N70" s="388"/>
      <c r="O70" s="380"/>
      <c r="P70" s="384"/>
      <c r="Q70" s="385"/>
      <c r="R70" s="385"/>
      <c r="S70" s="385"/>
      <c r="T70" s="386"/>
      <c r="U70" s="392"/>
      <c r="V70" s="393"/>
      <c r="W70" s="393"/>
      <c r="X70" s="394"/>
      <c r="Y70" s="340"/>
      <c r="Z70" s="341"/>
      <c r="AA70" s="341"/>
      <c r="AB70" s="342"/>
      <c r="AC70" s="57" t="s">
        <v>94</v>
      </c>
      <c r="AD70" s="88"/>
      <c r="AE70" s="88"/>
      <c r="AF70" s="88"/>
      <c r="AG70" s="88"/>
      <c r="AH70" s="88"/>
      <c r="AI70" s="88"/>
      <c r="AJ70" s="88"/>
      <c r="AK70" s="88"/>
      <c r="AL70" s="88"/>
      <c r="AM70" s="88"/>
      <c r="AN70" s="88"/>
      <c r="AO70" s="88"/>
      <c r="AP70" s="59">
        <f t="shared" si="1"/>
        <v>0</v>
      </c>
      <c r="AQ70" s="340"/>
      <c r="AR70" s="341"/>
      <c r="AS70" s="341"/>
      <c r="AT70" s="344"/>
    </row>
    <row r="71" spans="1:46" ht="12.75" customHeight="1">
      <c r="A71" s="345">
        <v>51</v>
      </c>
      <c r="B71" s="348"/>
      <c r="C71" s="399"/>
      <c r="D71" s="400"/>
      <c r="E71" s="369" t="s">
        <v>374</v>
      </c>
      <c r="F71" s="370"/>
      <c r="G71" s="370"/>
      <c r="H71" s="370"/>
      <c r="I71" s="370"/>
      <c r="J71" s="370"/>
      <c r="K71" s="370"/>
      <c r="L71" s="370"/>
      <c r="M71" s="371"/>
      <c r="N71" s="387" t="s">
        <v>375</v>
      </c>
      <c r="O71" s="379" t="s">
        <v>293</v>
      </c>
      <c r="P71" s="381" t="s">
        <v>376</v>
      </c>
      <c r="Q71" s="382"/>
      <c r="R71" s="382"/>
      <c r="S71" s="382"/>
      <c r="T71" s="383"/>
      <c r="U71" s="389" t="s">
        <v>373</v>
      </c>
      <c r="V71" s="390"/>
      <c r="W71" s="390"/>
      <c r="X71" s="391"/>
      <c r="Y71" s="337" t="s">
        <v>680</v>
      </c>
      <c r="Z71" s="338"/>
      <c r="AA71" s="338"/>
      <c r="AB71" s="339"/>
      <c r="AC71" s="57" t="s">
        <v>89</v>
      </c>
      <c r="AD71" s="58"/>
      <c r="AE71" s="58"/>
      <c r="AF71" s="58"/>
      <c r="AG71" s="58"/>
      <c r="AH71" s="58">
        <v>1</v>
      </c>
      <c r="AI71" s="58"/>
      <c r="AJ71" s="58"/>
      <c r="AK71" s="58"/>
      <c r="AL71" s="58"/>
      <c r="AM71" s="58"/>
      <c r="AN71" s="58"/>
      <c r="AO71" s="58"/>
      <c r="AP71" s="59">
        <f t="shared" si="1"/>
        <v>1</v>
      </c>
      <c r="AQ71" s="337" t="s">
        <v>207</v>
      </c>
      <c r="AR71" s="338"/>
      <c r="AS71" s="338"/>
      <c r="AT71" s="343"/>
    </row>
    <row r="72" spans="1:46">
      <c r="A72" s="346"/>
      <c r="B72" s="348"/>
      <c r="C72" s="399"/>
      <c r="D72" s="400"/>
      <c r="E72" s="372"/>
      <c r="F72" s="373"/>
      <c r="G72" s="373"/>
      <c r="H72" s="373"/>
      <c r="I72" s="373"/>
      <c r="J72" s="373"/>
      <c r="K72" s="373"/>
      <c r="L72" s="373"/>
      <c r="M72" s="374"/>
      <c r="N72" s="388"/>
      <c r="O72" s="380"/>
      <c r="P72" s="384"/>
      <c r="Q72" s="385"/>
      <c r="R72" s="385"/>
      <c r="S72" s="385"/>
      <c r="T72" s="386"/>
      <c r="U72" s="392"/>
      <c r="V72" s="393"/>
      <c r="W72" s="393"/>
      <c r="X72" s="394"/>
      <c r="Y72" s="340"/>
      <c r="Z72" s="341"/>
      <c r="AA72" s="341"/>
      <c r="AB72" s="342"/>
      <c r="AC72" s="57" t="s">
        <v>94</v>
      </c>
      <c r="AD72" s="88"/>
      <c r="AE72" s="88"/>
      <c r="AF72" s="88"/>
      <c r="AG72" s="88"/>
      <c r="AH72" s="88"/>
      <c r="AI72" s="88"/>
      <c r="AJ72" s="88"/>
      <c r="AK72" s="88"/>
      <c r="AL72" s="88"/>
      <c r="AM72" s="88"/>
      <c r="AN72" s="88"/>
      <c r="AO72" s="88"/>
      <c r="AP72" s="59">
        <f t="shared" si="1"/>
        <v>0</v>
      </c>
      <c r="AQ72" s="340"/>
      <c r="AR72" s="341"/>
      <c r="AS72" s="341"/>
      <c r="AT72" s="344"/>
    </row>
    <row r="73" spans="1:46" ht="12.75" customHeight="1">
      <c r="A73" s="345">
        <v>53</v>
      </c>
      <c r="B73" s="348"/>
      <c r="C73" s="399"/>
      <c r="D73" s="400"/>
      <c r="E73" s="369" t="s">
        <v>381</v>
      </c>
      <c r="F73" s="370"/>
      <c r="G73" s="370"/>
      <c r="H73" s="370"/>
      <c r="I73" s="370"/>
      <c r="J73" s="370"/>
      <c r="K73" s="370"/>
      <c r="L73" s="370"/>
      <c r="M73" s="371"/>
      <c r="N73" s="387" t="s">
        <v>382</v>
      </c>
      <c r="O73" s="379" t="s">
        <v>293</v>
      </c>
      <c r="P73" s="381" t="s">
        <v>383</v>
      </c>
      <c r="Q73" s="382"/>
      <c r="R73" s="382"/>
      <c r="S73" s="382"/>
      <c r="T73" s="383"/>
      <c r="U73" s="389" t="s">
        <v>380</v>
      </c>
      <c r="V73" s="390"/>
      <c r="W73" s="390"/>
      <c r="X73" s="391"/>
      <c r="Y73" s="337" t="s">
        <v>680</v>
      </c>
      <c r="Z73" s="338"/>
      <c r="AA73" s="338"/>
      <c r="AB73" s="339"/>
      <c r="AC73" s="57" t="s">
        <v>89</v>
      </c>
      <c r="AD73" s="58"/>
      <c r="AE73" s="58"/>
      <c r="AF73" s="58"/>
      <c r="AG73" s="58"/>
      <c r="AH73" s="58">
        <v>1</v>
      </c>
      <c r="AI73" s="58"/>
      <c r="AJ73" s="58"/>
      <c r="AK73" s="58"/>
      <c r="AL73" s="58"/>
      <c r="AM73" s="58"/>
      <c r="AN73" s="58"/>
      <c r="AO73" s="58"/>
      <c r="AP73" s="59">
        <f t="shared" si="1"/>
        <v>1</v>
      </c>
      <c r="AQ73" s="337" t="s">
        <v>207</v>
      </c>
      <c r="AR73" s="338"/>
      <c r="AS73" s="338"/>
      <c r="AT73" s="343"/>
    </row>
    <row r="74" spans="1:46">
      <c r="A74" s="346"/>
      <c r="B74" s="348"/>
      <c r="C74" s="399"/>
      <c r="D74" s="400"/>
      <c r="E74" s="372"/>
      <c r="F74" s="373"/>
      <c r="G74" s="373"/>
      <c r="H74" s="373"/>
      <c r="I74" s="373"/>
      <c r="J74" s="373"/>
      <c r="K74" s="373"/>
      <c r="L74" s="373"/>
      <c r="M74" s="374"/>
      <c r="N74" s="388"/>
      <c r="O74" s="380"/>
      <c r="P74" s="384"/>
      <c r="Q74" s="385"/>
      <c r="R74" s="385"/>
      <c r="S74" s="385"/>
      <c r="T74" s="386"/>
      <c r="U74" s="392"/>
      <c r="V74" s="393"/>
      <c r="W74" s="393"/>
      <c r="X74" s="394"/>
      <c r="Y74" s="340"/>
      <c r="Z74" s="341"/>
      <c r="AA74" s="341"/>
      <c r="AB74" s="342"/>
      <c r="AC74" s="57" t="s">
        <v>94</v>
      </c>
      <c r="AD74" s="88"/>
      <c r="AE74" s="88"/>
      <c r="AF74" s="88"/>
      <c r="AG74" s="88"/>
      <c r="AH74" s="88"/>
      <c r="AI74" s="88"/>
      <c r="AJ74" s="88"/>
      <c r="AK74" s="88"/>
      <c r="AL74" s="88"/>
      <c r="AM74" s="88"/>
      <c r="AN74" s="88"/>
      <c r="AO74" s="88"/>
      <c r="AP74" s="59">
        <f t="shared" si="1"/>
        <v>0</v>
      </c>
      <c r="AQ74" s="340"/>
      <c r="AR74" s="341"/>
      <c r="AS74" s="341"/>
      <c r="AT74" s="344"/>
    </row>
    <row r="75" spans="1:46" ht="12.75" customHeight="1">
      <c r="A75" s="345">
        <v>54</v>
      </c>
      <c r="B75" s="348"/>
      <c r="C75" s="399"/>
      <c r="D75" s="400"/>
      <c r="E75" s="369" t="s">
        <v>384</v>
      </c>
      <c r="F75" s="370"/>
      <c r="G75" s="370"/>
      <c r="H75" s="370"/>
      <c r="I75" s="370"/>
      <c r="J75" s="370"/>
      <c r="K75" s="370"/>
      <c r="L75" s="370"/>
      <c r="M75" s="371"/>
      <c r="N75" s="387" t="s">
        <v>385</v>
      </c>
      <c r="O75" s="379" t="s">
        <v>293</v>
      </c>
      <c r="P75" s="381" t="s">
        <v>386</v>
      </c>
      <c r="Q75" s="382"/>
      <c r="R75" s="382"/>
      <c r="S75" s="382"/>
      <c r="T75" s="383"/>
      <c r="U75" s="389" t="s">
        <v>380</v>
      </c>
      <c r="V75" s="390"/>
      <c r="W75" s="390"/>
      <c r="X75" s="391"/>
      <c r="Y75" s="337" t="s">
        <v>680</v>
      </c>
      <c r="Z75" s="338"/>
      <c r="AA75" s="338"/>
      <c r="AB75" s="339"/>
      <c r="AC75" s="57" t="s">
        <v>89</v>
      </c>
      <c r="AD75" s="58"/>
      <c r="AE75" s="58"/>
      <c r="AF75" s="58"/>
      <c r="AG75" s="58"/>
      <c r="AH75" s="58">
        <v>1</v>
      </c>
      <c r="AI75" s="58"/>
      <c r="AJ75" s="58"/>
      <c r="AK75" s="58"/>
      <c r="AL75" s="58"/>
      <c r="AM75" s="58"/>
      <c r="AN75" s="58"/>
      <c r="AO75" s="58"/>
      <c r="AP75" s="59">
        <f t="shared" si="1"/>
        <v>1</v>
      </c>
      <c r="AQ75" s="337" t="s">
        <v>207</v>
      </c>
      <c r="AR75" s="338"/>
      <c r="AS75" s="338"/>
      <c r="AT75" s="343"/>
    </row>
    <row r="76" spans="1:46">
      <c r="A76" s="346"/>
      <c r="B76" s="348"/>
      <c r="C76" s="399"/>
      <c r="D76" s="400"/>
      <c r="E76" s="372"/>
      <c r="F76" s="373"/>
      <c r="G76" s="373"/>
      <c r="H76" s="373"/>
      <c r="I76" s="373"/>
      <c r="J76" s="373"/>
      <c r="K76" s="373"/>
      <c r="L76" s="373"/>
      <c r="M76" s="374"/>
      <c r="N76" s="388"/>
      <c r="O76" s="380"/>
      <c r="P76" s="384"/>
      <c r="Q76" s="385"/>
      <c r="R76" s="385"/>
      <c r="S76" s="385"/>
      <c r="T76" s="386"/>
      <c r="U76" s="392"/>
      <c r="V76" s="393"/>
      <c r="W76" s="393"/>
      <c r="X76" s="394"/>
      <c r="Y76" s="340"/>
      <c r="Z76" s="341"/>
      <c r="AA76" s="341"/>
      <c r="AB76" s="342"/>
      <c r="AC76" s="57" t="s">
        <v>94</v>
      </c>
      <c r="AD76" s="88"/>
      <c r="AE76" s="88"/>
      <c r="AF76" s="88"/>
      <c r="AG76" s="88"/>
      <c r="AH76" s="88"/>
      <c r="AI76" s="88"/>
      <c r="AJ76" s="88"/>
      <c r="AK76" s="88"/>
      <c r="AL76" s="88"/>
      <c r="AM76" s="88"/>
      <c r="AN76" s="88"/>
      <c r="AO76" s="88"/>
      <c r="AP76" s="59">
        <f t="shared" si="1"/>
        <v>0</v>
      </c>
      <c r="AQ76" s="340"/>
      <c r="AR76" s="341"/>
      <c r="AS76" s="341"/>
      <c r="AT76" s="344"/>
    </row>
    <row r="77" spans="1:46" ht="12.75" customHeight="1">
      <c r="A77" s="345">
        <v>55</v>
      </c>
      <c r="B77" s="348"/>
      <c r="C77" s="399"/>
      <c r="D77" s="400"/>
      <c r="E77" s="369" t="s">
        <v>387</v>
      </c>
      <c r="F77" s="370"/>
      <c r="G77" s="370"/>
      <c r="H77" s="370"/>
      <c r="I77" s="370"/>
      <c r="J77" s="370"/>
      <c r="K77" s="370"/>
      <c r="L77" s="370"/>
      <c r="M77" s="371"/>
      <c r="N77" s="387" t="s">
        <v>388</v>
      </c>
      <c r="O77" s="379" t="s">
        <v>293</v>
      </c>
      <c r="P77" s="381" t="s">
        <v>389</v>
      </c>
      <c r="Q77" s="382"/>
      <c r="R77" s="382"/>
      <c r="S77" s="382"/>
      <c r="T77" s="383"/>
      <c r="U77" s="389" t="s">
        <v>380</v>
      </c>
      <c r="V77" s="390"/>
      <c r="W77" s="390"/>
      <c r="X77" s="391"/>
      <c r="Y77" s="337" t="s">
        <v>680</v>
      </c>
      <c r="Z77" s="338"/>
      <c r="AA77" s="338"/>
      <c r="AB77" s="339"/>
      <c r="AC77" s="57" t="s">
        <v>89</v>
      </c>
      <c r="AD77" s="58"/>
      <c r="AE77" s="58"/>
      <c r="AF77" s="58"/>
      <c r="AG77" s="58"/>
      <c r="AH77" s="58">
        <v>1</v>
      </c>
      <c r="AI77" s="58"/>
      <c r="AJ77" s="58"/>
      <c r="AK77" s="58"/>
      <c r="AL77" s="58"/>
      <c r="AM77" s="58"/>
      <c r="AN77" s="58"/>
      <c r="AO77" s="58"/>
      <c r="AP77" s="59">
        <f t="shared" si="1"/>
        <v>1</v>
      </c>
      <c r="AQ77" s="337" t="s">
        <v>207</v>
      </c>
      <c r="AR77" s="338"/>
      <c r="AS77" s="338"/>
      <c r="AT77" s="343"/>
    </row>
    <row r="78" spans="1:46">
      <c r="A78" s="346"/>
      <c r="B78" s="348"/>
      <c r="C78" s="399"/>
      <c r="D78" s="400"/>
      <c r="E78" s="372"/>
      <c r="F78" s="373"/>
      <c r="G78" s="373"/>
      <c r="H78" s="373"/>
      <c r="I78" s="373"/>
      <c r="J78" s="373"/>
      <c r="K78" s="373"/>
      <c r="L78" s="373"/>
      <c r="M78" s="374"/>
      <c r="N78" s="388"/>
      <c r="O78" s="380"/>
      <c r="P78" s="384"/>
      <c r="Q78" s="385"/>
      <c r="R78" s="385"/>
      <c r="S78" s="385"/>
      <c r="T78" s="386"/>
      <c r="U78" s="392"/>
      <c r="V78" s="393"/>
      <c r="W78" s="393"/>
      <c r="X78" s="394"/>
      <c r="Y78" s="340"/>
      <c r="Z78" s="341"/>
      <c r="AA78" s="341"/>
      <c r="AB78" s="342"/>
      <c r="AC78" s="57" t="s">
        <v>94</v>
      </c>
      <c r="AD78" s="88"/>
      <c r="AE78" s="88"/>
      <c r="AF78" s="88"/>
      <c r="AG78" s="88"/>
      <c r="AH78" s="88"/>
      <c r="AI78" s="88"/>
      <c r="AJ78" s="88"/>
      <c r="AK78" s="88"/>
      <c r="AL78" s="88"/>
      <c r="AM78" s="88"/>
      <c r="AN78" s="88"/>
      <c r="AO78" s="88"/>
      <c r="AP78" s="59">
        <f t="shared" si="1"/>
        <v>0</v>
      </c>
      <c r="AQ78" s="340"/>
      <c r="AR78" s="341"/>
      <c r="AS78" s="341"/>
      <c r="AT78" s="344"/>
    </row>
    <row r="79" spans="1:46" ht="12.75" customHeight="1">
      <c r="A79" s="345">
        <v>56</v>
      </c>
      <c r="B79" s="348"/>
      <c r="C79" s="399"/>
      <c r="D79" s="400"/>
      <c r="E79" s="369" t="s">
        <v>390</v>
      </c>
      <c r="F79" s="370"/>
      <c r="G79" s="370"/>
      <c r="H79" s="370"/>
      <c r="I79" s="370"/>
      <c r="J79" s="370"/>
      <c r="K79" s="370"/>
      <c r="L79" s="370"/>
      <c r="M79" s="371"/>
      <c r="N79" s="387" t="s">
        <v>391</v>
      </c>
      <c r="O79" s="379" t="s">
        <v>293</v>
      </c>
      <c r="P79" s="381" t="s">
        <v>392</v>
      </c>
      <c r="Q79" s="382"/>
      <c r="R79" s="382"/>
      <c r="S79" s="382"/>
      <c r="T79" s="383"/>
      <c r="U79" s="389" t="s">
        <v>380</v>
      </c>
      <c r="V79" s="390"/>
      <c r="W79" s="390"/>
      <c r="X79" s="391"/>
      <c r="Y79" s="337" t="s">
        <v>680</v>
      </c>
      <c r="Z79" s="338"/>
      <c r="AA79" s="338"/>
      <c r="AB79" s="339"/>
      <c r="AC79" s="57" t="s">
        <v>89</v>
      </c>
      <c r="AD79" s="58"/>
      <c r="AE79" s="58"/>
      <c r="AF79" s="58"/>
      <c r="AG79" s="58"/>
      <c r="AH79" s="58">
        <v>1</v>
      </c>
      <c r="AI79" s="58"/>
      <c r="AJ79" s="58"/>
      <c r="AK79" s="58"/>
      <c r="AL79" s="58"/>
      <c r="AM79" s="58"/>
      <c r="AN79" s="58"/>
      <c r="AO79" s="58"/>
      <c r="AP79" s="59">
        <f t="shared" si="1"/>
        <v>1</v>
      </c>
      <c r="AQ79" s="337" t="s">
        <v>207</v>
      </c>
      <c r="AR79" s="338"/>
      <c r="AS79" s="338"/>
      <c r="AT79" s="343"/>
    </row>
    <row r="80" spans="1:46">
      <c r="A80" s="346"/>
      <c r="B80" s="348"/>
      <c r="C80" s="399"/>
      <c r="D80" s="400"/>
      <c r="E80" s="372"/>
      <c r="F80" s="373"/>
      <c r="G80" s="373"/>
      <c r="H80" s="373"/>
      <c r="I80" s="373"/>
      <c r="J80" s="373"/>
      <c r="K80" s="373"/>
      <c r="L80" s="373"/>
      <c r="M80" s="374"/>
      <c r="N80" s="388"/>
      <c r="O80" s="380"/>
      <c r="P80" s="384"/>
      <c r="Q80" s="385"/>
      <c r="R80" s="385"/>
      <c r="S80" s="385"/>
      <c r="T80" s="386"/>
      <c r="U80" s="392"/>
      <c r="V80" s="393"/>
      <c r="W80" s="393"/>
      <c r="X80" s="394"/>
      <c r="Y80" s="340"/>
      <c r="Z80" s="341"/>
      <c r="AA80" s="341"/>
      <c r="AB80" s="342"/>
      <c r="AC80" s="57" t="s">
        <v>94</v>
      </c>
      <c r="AD80" s="88"/>
      <c r="AE80" s="88"/>
      <c r="AF80" s="88"/>
      <c r="AG80" s="88"/>
      <c r="AH80" s="88"/>
      <c r="AI80" s="88"/>
      <c r="AJ80" s="88"/>
      <c r="AK80" s="88"/>
      <c r="AL80" s="88"/>
      <c r="AM80" s="88"/>
      <c r="AN80" s="88"/>
      <c r="AO80" s="88"/>
      <c r="AP80" s="59">
        <f t="shared" si="1"/>
        <v>0</v>
      </c>
      <c r="AQ80" s="340"/>
      <c r="AR80" s="341"/>
      <c r="AS80" s="341"/>
      <c r="AT80" s="344"/>
    </row>
    <row r="81" spans="1:46" ht="12.75" customHeight="1">
      <c r="A81" s="345">
        <v>57</v>
      </c>
      <c r="B81" s="348"/>
      <c r="C81" s="399"/>
      <c r="D81" s="400"/>
      <c r="E81" s="369" t="s">
        <v>393</v>
      </c>
      <c r="F81" s="370"/>
      <c r="G81" s="370"/>
      <c r="H81" s="370"/>
      <c r="I81" s="370"/>
      <c r="J81" s="370"/>
      <c r="K81" s="370"/>
      <c r="L81" s="370"/>
      <c r="M81" s="371"/>
      <c r="N81" s="395" t="s">
        <v>394</v>
      </c>
      <c r="O81" s="379" t="s">
        <v>293</v>
      </c>
      <c r="P81" s="381" t="s">
        <v>395</v>
      </c>
      <c r="Q81" s="382"/>
      <c r="R81" s="382"/>
      <c r="S81" s="382"/>
      <c r="T81" s="383"/>
      <c r="U81" s="337" t="s">
        <v>380</v>
      </c>
      <c r="V81" s="338"/>
      <c r="W81" s="338"/>
      <c r="X81" s="339"/>
      <c r="Y81" s="337" t="s">
        <v>680</v>
      </c>
      <c r="Z81" s="338"/>
      <c r="AA81" s="338"/>
      <c r="AB81" s="339"/>
      <c r="AC81" s="57" t="s">
        <v>89</v>
      </c>
      <c r="AD81" s="58"/>
      <c r="AE81" s="58"/>
      <c r="AF81" s="58"/>
      <c r="AG81" s="58"/>
      <c r="AH81" s="58">
        <v>1</v>
      </c>
      <c r="AI81" s="58"/>
      <c r="AJ81" s="58"/>
      <c r="AK81" s="58"/>
      <c r="AL81" s="58"/>
      <c r="AM81" s="58"/>
      <c r="AN81" s="58"/>
      <c r="AO81" s="58"/>
      <c r="AP81" s="59">
        <f t="shared" si="1"/>
        <v>1</v>
      </c>
      <c r="AQ81" s="337" t="s">
        <v>207</v>
      </c>
      <c r="AR81" s="338"/>
      <c r="AS81" s="338"/>
      <c r="AT81" s="343"/>
    </row>
    <row r="82" spans="1:46">
      <c r="A82" s="346"/>
      <c r="B82" s="348"/>
      <c r="C82" s="399"/>
      <c r="D82" s="400"/>
      <c r="E82" s="372"/>
      <c r="F82" s="373"/>
      <c r="G82" s="373"/>
      <c r="H82" s="373"/>
      <c r="I82" s="373"/>
      <c r="J82" s="373"/>
      <c r="K82" s="373"/>
      <c r="L82" s="373"/>
      <c r="M82" s="374"/>
      <c r="N82" s="396"/>
      <c r="O82" s="380"/>
      <c r="P82" s="384"/>
      <c r="Q82" s="385"/>
      <c r="R82" s="385"/>
      <c r="S82" s="385"/>
      <c r="T82" s="386"/>
      <c r="U82" s="340"/>
      <c r="V82" s="341"/>
      <c r="W82" s="341"/>
      <c r="X82" s="342"/>
      <c r="Y82" s="340"/>
      <c r="Z82" s="341"/>
      <c r="AA82" s="341"/>
      <c r="AB82" s="342"/>
      <c r="AC82" s="57" t="s">
        <v>94</v>
      </c>
      <c r="AD82" s="88"/>
      <c r="AE82" s="88"/>
      <c r="AF82" s="88"/>
      <c r="AG82" s="88"/>
      <c r="AH82" s="88"/>
      <c r="AI82" s="88"/>
      <c r="AJ82" s="88"/>
      <c r="AK82" s="88"/>
      <c r="AL82" s="88"/>
      <c r="AM82" s="88"/>
      <c r="AN82" s="88"/>
      <c r="AO82" s="88"/>
      <c r="AP82" s="59">
        <f t="shared" si="1"/>
        <v>0</v>
      </c>
      <c r="AQ82" s="340"/>
      <c r="AR82" s="341"/>
      <c r="AS82" s="341"/>
      <c r="AT82" s="344"/>
    </row>
    <row r="83" spans="1:46" ht="12.75" customHeight="1">
      <c r="A83" s="345">
        <v>58</v>
      </c>
      <c r="B83" s="348"/>
      <c r="C83" s="399"/>
      <c r="D83" s="400"/>
      <c r="E83" s="369" t="s">
        <v>396</v>
      </c>
      <c r="F83" s="370"/>
      <c r="G83" s="370"/>
      <c r="H83" s="370"/>
      <c r="I83" s="370"/>
      <c r="J83" s="370"/>
      <c r="K83" s="370"/>
      <c r="L83" s="370"/>
      <c r="M83" s="371"/>
      <c r="N83" s="387" t="s">
        <v>397</v>
      </c>
      <c r="O83" s="379" t="s">
        <v>293</v>
      </c>
      <c r="P83" s="381" t="s">
        <v>398</v>
      </c>
      <c r="Q83" s="382"/>
      <c r="R83" s="382"/>
      <c r="S83" s="382"/>
      <c r="T83" s="383"/>
      <c r="U83" s="337" t="s">
        <v>380</v>
      </c>
      <c r="V83" s="338"/>
      <c r="W83" s="338"/>
      <c r="X83" s="339"/>
      <c r="Y83" s="337" t="s">
        <v>680</v>
      </c>
      <c r="Z83" s="338"/>
      <c r="AA83" s="338"/>
      <c r="AB83" s="339"/>
      <c r="AC83" s="57" t="s">
        <v>89</v>
      </c>
      <c r="AD83" s="58"/>
      <c r="AE83" s="58"/>
      <c r="AF83" s="58"/>
      <c r="AG83" s="58"/>
      <c r="AH83" s="58">
        <v>1</v>
      </c>
      <c r="AI83" s="58"/>
      <c r="AJ83" s="58"/>
      <c r="AK83" s="58"/>
      <c r="AL83" s="58"/>
      <c r="AM83" s="58"/>
      <c r="AN83" s="58"/>
      <c r="AO83" s="58"/>
      <c r="AP83" s="59">
        <f t="shared" si="1"/>
        <v>1</v>
      </c>
      <c r="AQ83" s="337" t="s">
        <v>207</v>
      </c>
      <c r="AR83" s="338"/>
      <c r="AS83" s="338"/>
      <c r="AT83" s="343"/>
    </row>
    <row r="84" spans="1:46">
      <c r="A84" s="346"/>
      <c r="B84" s="348"/>
      <c r="C84" s="399"/>
      <c r="D84" s="400"/>
      <c r="E84" s="372"/>
      <c r="F84" s="373"/>
      <c r="G84" s="373"/>
      <c r="H84" s="373"/>
      <c r="I84" s="373"/>
      <c r="J84" s="373"/>
      <c r="K84" s="373"/>
      <c r="L84" s="373"/>
      <c r="M84" s="374"/>
      <c r="N84" s="388"/>
      <c r="O84" s="380"/>
      <c r="P84" s="384"/>
      <c r="Q84" s="385"/>
      <c r="R84" s="385"/>
      <c r="S84" s="385"/>
      <c r="T84" s="386"/>
      <c r="U84" s="340"/>
      <c r="V84" s="341"/>
      <c r="W84" s="341"/>
      <c r="X84" s="342"/>
      <c r="Y84" s="340"/>
      <c r="Z84" s="341"/>
      <c r="AA84" s="341"/>
      <c r="AB84" s="342"/>
      <c r="AC84" s="57" t="s">
        <v>94</v>
      </c>
      <c r="AD84" s="88"/>
      <c r="AE84" s="88"/>
      <c r="AF84" s="88"/>
      <c r="AG84" s="88"/>
      <c r="AH84" s="88"/>
      <c r="AI84" s="88"/>
      <c r="AJ84" s="88"/>
      <c r="AK84" s="88"/>
      <c r="AL84" s="88"/>
      <c r="AM84" s="88"/>
      <c r="AN84" s="88"/>
      <c r="AO84" s="88"/>
      <c r="AP84" s="59">
        <f t="shared" si="1"/>
        <v>0</v>
      </c>
      <c r="AQ84" s="340"/>
      <c r="AR84" s="341"/>
      <c r="AS84" s="341"/>
      <c r="AT84" s="344"/>
    </row>
    <row r="85" spans="1:46" ht="12.75" customHeight="1">
      <c r="A85" s="345">
        <v>59</v>
      </c>
      <c r="B85" s="348"/>
      <c r="C85" s="399"/>
      <c r="D85" s="400"/>
      <c r="E85" s="369" t="s">
        <v>399</v>
      </c>
      <c r="F85" s="370"/>
      <c r="G85" s="370"/>
      <c r="H85" s="370"/>
      <c r="I85" s="370"/>
      <c r="J85" s="370"/>
      <c r="K85" s="370"/>
      <c r="L85" s="370"/>
      <c r="M85" s="371"/>
      <c r="N85" s="361" t="s">
        <v>400</v>
      </c>
      <c r="O85" s="379" t="s">
        <v>293</v>
      </c>
      <c r="P85" s="381" t="s">
        <v>395</v>
      </c>
      <c r="Q85" s="382"/>
      <c r="R85" s="382"/>
      <c r="S85" s="382"/>
      <c r="T85" s="383"/>
      <c r="U85" s="337" t="s">
        <v>380</v>
      </c>
      <c r="V85" s="338"/>
      <c r="W85" s="338"/>
      <c r="X85" s="339"/>
      <c r="Y85" s="337" t="s">
        <v>680</v>
      </c>
      <c r="Z85" s="338"/>
      <c r="AA85" s="338"/>
      <c r="AB85" s="339"/>
      <c r="AC85" s="57" t="s">
        <v>89</v>
      </c>
      <c r="AD85" s="58"/>
      <c r="AE85" s="58"/>
      <c r="AF85" s="58"/>
      <c r="AG85" s="58"/>
      <c r="AH85" s="58">
        <v>1</v>
      </c>
      <c r="AI85" s="58"/>
      <c r="AJ85" s="58"/>
      <c r="AK85" s="58"/>
      <c r="AL85" s="58"/>
      <c r="AM85" s="58"/>
      <c r="AN85" s="58"/>
      <c r="AO85" s="58"/>
      <c r="AP85" s="59">
        <f t="shared" si="1"/>
        <v>1</v>
      </c>
      <c r="AQ85" s="337" t="s">
        <v>207</v>
      </c>
      <c r="AR85" s="338"/>
      <c r="AS85" s="338"/>
      <c r="AT85" s="343"/>
    </row>
    <row r="86" spans="1:46">
      <c r="A86" s="346"/>
      <c r="B86" s="348"/>
      <c r="C86" s="399"/>
      <c r="D86" s="400"/>
      <c r="E86" s="372"/>
      <c r="F86" s="373"/>
      <c r="G86" s="373"/>
      <c r="H86" s="373"/>
      <c r="I86" s="373"/>
      <c r="J86" s="373"/>
      <c r="K86" s="373"/>
      <c r="L86" s="373"/>
      <c r="M86" s="374"/>
      <c r="N86" s="362"/>
      <c r="O86" s="380"/>
      <c r="P86" s="384"/>
      <c r="Q86" s="385"/>
      <c r="R86" s="385"/>
      <c r="S86" s="385"/>
      <c r="T86" s="386"/>
      <c r="U86" s="340"/>
      <c r="V86" s="341"/>
      <c r="W86" s="341"/>
      <c r="X86" s="342"/>
      <c r="Y86" s="340"/>
      <c r="Z86" s="341"/>
      <c r="AA86" s="341"/>
      <c r="AB86" s="342"/>
      <c r="AC86" s="57" t="s">
        <v>94</v>
      </c>
      <c r="AD86" s="88"/>
      <c r="AE86" s="88"/>
      <c r="AF86" s="88"/>
      <c r="AG86" s="88"/>
      <c r="AH86" s="88"/>
      <c r="AI86" s="88"/>
      <c r="AJ86" s="88"/>
      <c r="AK86" s="88"/>
      <c r="AL86" s="88"/>
      <c r="AM86" s="88"/>
      <c r="AN86" s="88"/>
      <c r="AO86" s="88"/>
      <c r="AP86" s="59">
        <f t="shared" si="1"/>
        <v>0</v>
      </c>
      <c r="AQ86" s="340"/>
      <c r="AR86" s="341"/>
      <c r="AS86" s="341"/>
      <c r="AT86" s="344"/>
    </row>
    <row r="87" spans="1:46" ht="12.75" customHeight="1">
      <c r="A87" s="345">
        <v>60</v>
      </c>
      <c r="B87" s="348"/>
      <c r="C87" s="399"/>
      <c r="D87" s="400"/>
      <c r="E87" s="369" t="s">
        <v>401</v>
      </c>
      <c r="F87" s="370"/>
      <c r="G87" s="370"/>
      <c r="H87" s="370"/>
      <c r="I87" s="370"/>
      <c r="J87" s="370"/>
      <c r="K87" s="370"/>
      <c r="L87" s="370"/>
      <c r="M87" s="371"/>
      <c r="N87" s="361" t="s">
        <v>402</v>
      </c>
      <c r="O87" s="379" t="s">
        <v>293</v>
      </c>
      <c r="P87" s="381" t="s">
        <v>395</v>
      </c>
      <c r="Q87" s="382"/>
      <c r="R87" s="382"/>
      <c r="S87" s="382"/>
      <c r="T87" s="383"/>
      <c r="U87" s="337" t="s">
        <v>380</v>
      </c>
      <c r="V87" s="338"/>
      <c r="W87" s="338"/>
      <c r="X87" s="339"/>
      <c r="Y87" s="337" t="s">
        <v>680</v>
      </c>
      <c r="Z87" s="338"/>
      <c r="AA87" s="338"/>
      <c r="AB87" s="339"/>
      <c r="AC87" s="57" t="s">
        <v>89</v>
      </c>
      <c r="AD87" s="58"/>
      <c r="AE87" s="58"/>
      <c r="AF87" s="58"/>
      <c r="AG87" s="58"/>
      <c r="AH87" s="58">
        <v>1</v>
      </c>
      <c r="AI87" s="58"/>
      <c r="AJ87" s="58"/>
      <c r="AK87" s="58"/>
      <c r="AL87" s="58"/>
      <c r="AM87" s="58"/>
      <c r="AN87" s="58"/>
      <c r="AO87" s="58"/>
      <c r="AP87" s="59">
        <f t="shared" si="1"/>
        <v>1</v>
      </c>
      <c r="AQ87" s="337" t="s">
        <v>207</v>
      </c>
      <c r="AR87" s="338"/>
      <c r="AS87" s="338"/>
      <c r="AT87" s="343"/>
    </row>
    <row r="88" spans="1:46">
      <c r="A88" s="346"/>
      <c r="B88" s="348"/>
      <c r="C88" s="399"/>
      <c r="D88" s="400"/>
      <c r="E88" s="372"/>
      <c r="F88" s="373"/>
      <c r="G88" s="373"/>
      <c r="H88" s="373"/>
      <c r="I88" s="373"/>
      <c r="J88" s="373"/>
      <c r="K88" s="373"/>
      <c r="L88" s="373"/>
      <c r="M88" s="374"/>
      <c r="N88" s="362"/>
      <c r="O88" s="380"/>
      <c r="P88" s="384"/>
      <c r="Q88" s="385"/>
      <c r="R88" s="385"/>
      <c r="S88" s="385"/>
      <c r="T88" s="386"/>
      <c r="U88" s="340"/>
      <c r="V88" s="341"/>
      <c r="W88" s="341"/>
      <c r="X88" s="342"/>
      <c r="Y88" s="340"/>
      <c r="Z88" s="341"/>
      <c r="AA88" s="341"/>
      <c r="AB88" s="342"/>
      <c r="AC88" s="57" t="s">
        <v>94</v>
      </c>
      <c r="AD88" s="88"/>
      <c r="AE88" s="88"/>
      <c r="AF88" s="88"/>
      <c r="AG88" s="88"/>
      <c r="AH88" s="88"/>
      <c r="AI88" s="88"/>
      <c r="AJ88" s="88"/>
      <c r="AK88" s="88"/>
      <c r="AL88" s="88"/>
      <c r="AM88" s="88"/>
      <c r="AN88" s="88"/>
      <c r="AO88" s="88"/>
      <c r="AP88" s="59">
        <f t="shared" si="1"/>
        <v>0</v>
      </c>
      <c r="AQ88" s="340"/>
      <c r="AR88" s="341"/>
      <c r="AS88" s="341"/>
      <c r="AT88" s="344"/>
    </row>
    <row r="89" spans="1:46" ht="12.75" customHeight="1">
      <c r="A89" s="345">
        <v>61</v>
      </c>
      <c r="B89" s="348"/>
      <c r="C89" s="399"/>
      <c r="D89" s="400"/>
      <c r="E89" s="369" t="s">
        <v>403</v>
      </c>
      <c r="F89" s="370"/>
      <c r="G89" s="370"/>
      <c r="H89" s="370"/>
      <c r="I89" s="370"/>
      <c r="J89" s="370"/>
      <c r="K89" s="370"/>
      <c r="L89" s="370"/>
      <c r="M89" s="371"/>
      <c r="N89" s="379" t="s">
        <v>404</v>
      </c>
      <c r="O89" s="379" t="s">
        <v>308</v>
      </c>
      <c r="P89" s="381" t="s">
        <v>405</v>
      </c>
      <c r="Q89" s="382"/>
      <c r="R89" s="382"/>
      <c r="S89" s="382"/>
      <c r="T89" s="383"/>
      <c r="U89" s="337" t="s">
        <v>406</v>
      </c>
      <c r="V89" s="338"/>
      <c r="W89" s="338"/>
      <c r="X89" s="339"/>
      <c r="Y89" s="337" t="s">
        <v>680</v>
      </c>
      <c r="Z89" s="338"/>
      <c r="AA89" s="338"/>
      <c r="AB89" s="339"/>
      <c r="AC89" s="57" t="s">
        <v>89</v>
      </c>
      <c r="AD89" s="58"/>
      <c r="AE89" s="58"/>
      <c r="AF89" s="58"/>
      <c r="AG89" s="58"/>
      <c r="AH89" s="58">
        <v>1</v>
      </c>
      <c r="AI89" s="58"/>
      <c r="AJ89" s="58"/>
      <c r="AK89" s="58"/>
      <c r="AL89" s="58"/>
      <c r="AM89" s="58"/>
      <c r="AN89" s="58"/>
      <c r="AO89" s="58"/>
      <c r="AP89" s="59">
        <f t="shared" si="1"/>
        <v>1</v>
      </c>
      <c r="AQ89" s="337" t="s">
        <v>207</v>
      </c>
      <c r="AR89" s="338"/>
      <c r="AS89" s="338"/>
      <c r="AT89" s="343"/>
    </row>
    <row r="90" spans="1:46" ht="12" customHeight="1">
      <c r="A90" s="346"/>
      <c r="B90" s="349"/>
      <c r="C90" s="401"/>
      <c r="D90" s="402"/>
      <c r="E90" s="372"/>
      <c r="F90" s="373"/>
      <c r="G90" s="373"/>
      <c r="H90" s="373"/>
      <c r="I90" s="373"/>
      <c r="J90" s="373"/>
      <c r="K90" s="373"/>
      <c r="L90" s="373"/>
      <c r="M90" s="374"/>
      <c r="N90" s="380"/>
      <c r="O90" s="380"/>
      <c r="P90" s="384"/>
      <c r="Q90" s="385"/>
      <c r="R90" s="385"/>
      <c r="S90" s="385"/>
      <c r="T90" s="386"/>
      <c r="U90" s="340"/>
      <c r="V90" s="341"/>
      <c r="W90" s="341"/>
      <c r="X90" s="342"/>
      <c r="Y90" s="340"/>
      <c r="Z90" s="341"/>
      <c r="AA90" s="341"/>
      <c r="AB90" s="342"/>
      <c r="AC90" s="57" t="s">
        <v>94</v>
      </c>
      <c r="AD90" s="88"/>
      <c r="AE90" s="88"/>
      <c r="AF90" s="88"/>
      <c r="AG90" s="88"/>
      <c r="AH90" s="88"/>
      <c r="AI90" s="88"/>
      <c r="AJ90" s="88"/>
      <c r="AK90" s="88"/>
      <c r="AL90" s="88"/>
      <c r="AM90" s="88"/>
      <c r="AN90" s="88"/>
      <c r="AO90" s="88"/>
      <c r="AP90" s="59">
        <f t="shared" si="1"/>
        <v>0</v>
      </c>
      <c r="AQ90" s="340"/>
      <c r="AR90" s="341"/>
      <c r="AS90" s="341"/>
      <c r="AT90" s="344"/>
    </row>
    <row r="91" spans="1:46" ht="24.75" customHeight="1">
      <c r="A91" s="345">
        <v>66</v>
      </c>
      <c r="B91" s="347" t="s">
        <v>111</v>
      </c>
      <c r="C91" s="375" t="s">
        <v>420</v>
      </c>
      <c r="D91" s="376"/>
      <c r="E91" s="369" t="s">
        <v>421</v>
      </c>
      <c r="F91" s="370"/>
      <c r="G91" s="370"/>
      <c r="H91" s="370"/>
      <c r="I91" s="370"/>
      <c r="J91" s="370"/>
      <c r="K91" s="370"/>
      <c r="L91" s="370"/>
      <c r="M91" s="371"/>
      <c r="N91" s="361" t="s">
        <v>422</v>
      </c>
      <c r="O91" s="361" t="s">
        <v>308</v>
      </c>
      <c r="P91" s="363" t="s">
        <v>331</v>
      </c>
      <c r="Q91" s="364"/>
      <c r="R91" s="364"/>
      <c r="S91" s="364"/>
      <c r="T91" s="365"/>
      <c r="U91" s="337" t="s">
        <v>411</v>
      </c>
      <c r="V91" s="338"/>
      <c r="W91" s="338"/>
      <c r="X91" s="339"/>
      <c r="Y91" s="337" t="s">
        <v>680</v>
      </c>
      <c r="Z91" s="338"/>
      <c r="AA91" s="338"/>
      <c r="AB91" s="339"/>
      <c r="AC91" s="57" t="s">
        <v>89</v>
      </c>
      <c r="AD91" s="58"/>
      <c r="AE91" s="58"/>
      <c r="AF91" s="58"/>
      <c r="AG91" s="58"/>
      <c r="AH91" s="58"/>
      <c r="AI91" s="58"/>
      <c r="AJ91" s="58"/>
      <c r="AK91" s="58"/>
      <c r="AL91" s="58"/>
      <c r="AM91" s="58">
        <v>1</v>
      </c>
      <c r="AN91" s="58"/>
      <c r="AO91" s="58"/>
      <c r="AP91" s="59">
        <f t="shared" ref="AP91:AP107" si="2">+SUM(AD91:AO91)</f>
        <v>1</v>
      </c>
      <c r="AQ91" s="337" t="s">
        <v>207</v>
      </c>
      <c r="AR91" s="338"/>
      <c r="AS91" s="338"/>
      <c r="AT91" s="343"/>
    </row>
    <row r="92" spans="1:46" ht="24.75" customHeight="1">
      <c r="A92" s="346"/>
      <c r="B92" s="348"/>
      <c r="C92" s="377"/>
      <c r="D92" s="378"/>
      <c r="E92" s="372"/>
      <c r="F92" s="373"/>
      <c r="G92" s="373"/>
      <c r="H92" s="373"/>
      <c r="I92" s="373"/>
      <c r="J92" s="373"/>
      <c r="K92" s="373"/>
      <c r="L92" s="373"/>
      <c r="M92" s="374"/>
      <c r="N92" s="362"/>
      <c r="O92" s="362"/>
      <c r="P92" s="366"/>
      <c r="Q92" s="367"/>
      <c r="R92" s="367"/>
      <c r="S92" s="367"/>
      <c r="T92" s="368"/>
      <c r="U92" s="340"/>
      <c r="V92" s="341"/>
      <c r="W92" s="341"/>
      <c r="X92" s="342"/>
      <c r="Y92" s="340"/>
      <c r="Z92" s="341"/>
      <c r="AA92" s="341"/>
      <c r="AB92" s="342"/>
      <c r="AC92" s="57" t="s">
        <v>94</v>
      </c>
      <c r="AD92" s="88"/>
      <c r="AE92" s="88"/>
      <c r="AF92" s="88"/>
      <c r="AG92" s="88"/>
      <c r="AH92" s="88"/>
      <c r="AI92" s="88"/>
      <c r="AJ92" s="88"/>
      <c r="AK92" s="88"/>
      <c r="AL92" s="88"/>
      <c r="AM92" s="88"/>
      <c r="AN92" s="88"/>
      <c r="AO92" s="88"/>
      <c r="AP92" s="59">
        <f t="shared" si="2"/>
        <v>0</v>
      </c>
      <c r="AQ92" s="340"/>
      <c r="AR92" s="341"/>
      <c r="AS92" s="341"/>
      <c r="AT92" s="344"/>
    </row>
    <row r="93" spans="1:46" ht="24.75" customHeight="1">
      <c r="A93" s="345">
        <v>67</v>
      </c>
      <c r="B93" s="348"/>
      <c r="C93" s="377"/>
      <c r="D93" s="378"/>
      <c r="E93" s="369" t="s">
        <v>423</v>
      </c>
      <c r="F93" s="370"/>
      <c r="G93" s="370"/>
      <c r="H93" s="370"/>
      <c r="I93" s="370"/>
      <c r="J93" s="370"/>
      <c r="K93" s="370"/>
      <c r="L93" s="370"/>
      <c r="M93" s="371"/>
      <c r="N93" s="361" t="s">
        <v>424</v>
      </c>
      <c r="O93" s="361" t="s">
        <v>308</v>
      </c>
      <c r="P93" s="363" t="s">
        <v>425</v>
      </c>
      <c r="Q93" s="364"/>
      <c r="R93" s="364"/>
      <c r="S93" s="364"/>
      <c r="T93" s="365"/>
      <c r="U93" s="337" t="s">
        <v>411</v>
      </c>
      <c r="V93" s="338"/>
      <c r="W93" s="338"/>
      <c r="X93" s="339"/>
      <c r="Y93" s="337" t="s">
        <v>680</v>
      </c>
      <c r="Z93" s="338"/>
      <c r="AA93" s="338"/>
      <c r="AB93" s="339"/>
      <c r="AC93" s="57" t="s">
        <v>89</v>
      </c>
      <c r="AD93" s="58"/>
      <c r="AE93" s="58"/>
      <c r="AF93" s="58"/>
      <c r="AG93" s="58"/>
      <c r="AH93" s="58"/>
      <c r="AI93" s="58"/>
      <c r="AJ93" s="58"/>
      <c r="AK93" s="58"/>
      <c r="AL93" s="58"/>
      <c r="AM93" s="58">
        <v>1</v>
      </c>
      <c r="AN93" s="58"/>
      <c r="AO93" s="58"/>
      <c r="AP93" s="59">
        <f t="shared" si="2"/>
        <v>1</v>
      </c>
      <c r="AQ93" s="337" t="s">
        <v>207</v>
      </c>
      <c r="AR93" s="338"/>
      <c r="AS93" s="338"/>
      <c r="AT93" s="343"/>
    </row>
    <row r="94" spans="1:46" ht="24.75" customHeight="1">
      <c r="A94" s="346"/>
      <c r="B94" s="348"/>
      <c r="C94" s="377"/>
      <c r="D94" s="378"/>
      <c r="E94" s="372"/>
      <c r="F94" s="373"/>
      <c r="G94" s="373"/>
      <c r="H94" s="373"/>
      <c r="I94" s="373"/>
      <c r="J94" s="373"/>
      <c r="K94" s="373"/>
      <c r="L94" s="373"/>
      <c r="M94" s="374"/>
      <c r="N94" s="362"/>
      <c r="O94" s="362"/>
      <c r="P94" s="366"/>
      <c r="Q94" s="367"/>
      <c r="R94" s="367"/>
      <c r="S94" s="367"/>
      <c r="T94" s="368"/>
      <c r="U94" s="340"/>
      <c r="V94" s="341"/>
      <c r="W94" s="341"/>
      <c r="X94" s="342"/>
      <c r="Y94" s="340"/>
      <c r="Z94" s="341"/>
      <c r="AA94" s="341"/>
      <c r="AB94" s="342"/>
      <c r="AC94" s="57" t="s">
        <v>94</v>
      </c>
      <c r="AD94" s="88"/>
      <c r="AE94" s="88"/>
      <c r="AF94" s="88"/>
      <c r="AG94" s="88"/>
      <c r="AH94" s="88"/>
      <c r="AI94" s="88"/>
      <c r="AJ94" s="88"/>
      <c r="AK94" s="88"/>
      <c r="AL94" s="88"/>
      <c r="AM94" s="88"/>
      <c r="AN94" s="88"/>
      <c r="AO94" s="88"/>
      <c r="AP94" s="59">
        <f t="shared" si="2"/>
        <v>0</v>
      </c>
      <c r="AQ94" s="340"/>
      <c r="AR94" s="341"/>
      <c r="AS94" s="341"/>
      <c r="AT94" s="344"/>
    </row>
    <row r="95" spans="1:46" ht="24.75" customHeight="1">
      <c r="A95" s="345">
        <v>68</v>
      </c>
      <c r="B95" s="348"/>
      <c r="C95" s="377"/>
      <c r="D95" s="378"/>
      <c r="E95" s="369" t="s">
        <v>426</v>
      </c>
      <c r="F95" s="370"/>
      <c r="G95" s="370"/>
      <c r="H95" s="370"/>
      <c r="I95" s="370"/>
      <c r="J95" s="370"/>
      <c r="K95" s="370"/>
      <c r="L95" s="370"/>
      <c r="M95" s="371"/>
      <c r="N95" s="361" t="s">
        <v>427</v>
      </c>
      <c r="O95" s="361" t="s">
        <v>308</v>
      </c>
      <c r="P95" s="363" t="s">
        <v>425</v>
      </c>
      <c r="Q95" s="364"/>
      <c r="R95" s="364"/>
      <c r="S95" s="364"/>
      <c r="T95" s="365"/>
      <c r="U95" s="337" t="s">
        <v>411</v>
      </c>
      <c r="V95" s="338"/>
      <c r="W95" s="338"/>
      <c r="X95" s="339"/>
      <c r="Y95" s="337" t="s">
        <v>680</v>
      </c>
      <c r="Z95" s="338"/>
      <c r="AA95" s="338"/>
      <c r="AB95" s="339"/>
      <c r="AC95" s="57" t="s">
        <v>89</v>
      </c>
      <c r="AD95" s="58"/>
      <c r="AE95" s="58"/>
      <c r="AF95" s="58"/>
      <c r="AG95" s="58"/>
      <c r="AH95" s="58"/>
      <c r="AI95" s="58"/>
      <c r="AJ95" s="58"/>
      <c r="AK95" s="58"/>
      <c r="AL95" s="58"/>
      <c r="AM95" s="58"/>
      <c r="AN95" s="58">
        <v>1</v>
      </c>
      <c r="AO95" s="58"/>
      <c r="AP95" s="59">
        <f t="shared" si="2"/>
        <v>1</v>
      </c>
      <c r="AQ95" s="337" t="s">
        <v>207</v>
      </c>
      <c r="AR95" s="338"/>
      <c r="AS95" s="338"/>
      <c r="AT95" s="343"/>
    </row>
    <row r="96" spans="1:46" ht="24.75" customHeight="1">
      <c r="A96" s="346"/>
      <c r="B96" s="348"/>
      <c r="C96" s="377"/>
      <c r="D96" s="378"/>
      <c r="E96" s="372"/>
      <c r="F96" s="373"/>
      <c r="G96" s="373"/>
      <c r="H96" s="373"/>
      <c r="I96" s="373"/>
      <c r="J96" s="373"/>
      <c r="K96" s="373"/>
      <c r="L96" s="373"/>
      <c r="M96" s="374"/>
      <c r="N96" s="362"/>
      <c r="O96" s="362"/>
      <c r="P96" s="366"/>
      <c r="Q96" s="367"/>
      <c r="R96" s="367"/>
      <c r="S96" s="367"/>
      <c r="T96" s="368"/>
      <c r="U96" s="340"/>
      <c r="V96" s="341"/>
      <c r="W96" s="341"/>
      <c r="X96" s="342"/>
      <c r="Y96" s="340"/>
      <c r="Z96" s="341"/>
      <c r="AA96" s="341"/>
      <c r="AB96" s="342"/>
      <c r="AC96" s="57" t="s">
        <v>94</v>
      </c>
      <c r="AD96" s="88"/>
      <c r="AE96" s="88"/>
      <c r="AF96" s="88"/>
      <c r="AG96" s="88"/>
      <c r="AH96" s="88"/>
      <c r="AI96" s="88"/>
      <c r="AJ96" s="88"/>
      <c r="AK96" s="88"/>
      <c r="AL96" s="88"/>
      <c r="AM96" s="88"/>
      <c r="AN96" s="88"/>
      <c r="AO96" s="88"/>
      <c r="AP96" s="59">
        <f t="shared" si="2"/>
        <v>0</v>
      </c>
      <c r="AQ96" s="340"/>
      <c r="AR96" s="341"/>
      <c r="AS96" s="341"/>
      <c r="AT96" s="344"/>
    </row>
    <row r="97" spans="1:46" ht="24.75" customHeight="1">
      <c r="A97" s="345">
        <v>69</v>
      </c>
      <c r="B97" s="348"/>
      <c r="C97" s="377"/>
      <c r="D97" s="378"/>
      <c r="E97" s="369" t="s">
        <v>428</v>
      </c>
      <c r="F97" s="370"/>
      <c r="G97" s="370"/>
      <c r="H97" s="370"/>
      <c r="I97" s="370"/>
      <c r="J97" s="370"/>
      <c r="K97" s="370"/>
      <c r="L97" s="370"/>
      <c r="M97" s="371"/>
      <c r="N97" s="361" t="s">
        <v>429</v>
      </c>
      <c r="O97" s="361" t="s">
        <v>308</v>
      </c>
      <c r="P97" s="363" t="s">
        <v>430</v>
      </c>
      <c r="Q97" s="364"/>
      <c r="R97" s="364"/>
      <c r="S97" s="364"/>
      <c r="T97" s="365"/>
      <c r="U97" s="337" t="s">
        <v>411</v>
      </c>
      <c r="V97" s="338"/>
      <c r="W97" s="338"/>
      <c r="X97" s="339"/>
      <c r="Y97" s="337" t="s">
        <v>680</v>
      </c>
      <c r="Z97" s="338"/>
      <c r="AA97" s="338"/>
      <c r="AB97" s="339"/>
      <c r="AC97" s="57" t="s">
        <v>89</v>
      </c>
      <c r="AD97" s="58"/>
      <c r="AE97" s="58"/>
      <c r="AF97" s="58"/>
      <c r="AG97" s="58"/>
      <c r="AH97" s="58"/>
      <c r="AI97" s="58"/>
      <c r="AJ97" s="58"/>
      <c r="AK97" s="58"/>
      <c r="AL97" s="58"/>
      <c r="AM97" s="58"/>
      <c r="AN97" s="58">
        <v>1</v>
      </c>
      <c r="AO97" s="58">
        <v>1</v>
      </c>
      <c r="AP97" s="59">
        <f t="shared" si="2"/>
        <v>2</v>
      </c>
      <c r="AQ97" s="337" t="s">
        <v>207</v>
      </c>
      <c r="AR97" s="338"/>
      <c r="AS97" s="338"/>
      <c r="AT97" s="343"/>
    </row>
    <row r="98" spans="1:46" ht="24.75" customHeight="1">
      <c r="A98" s="346"/>
      <c r="B98" s="348"/>
      <c r="C98" s="377"/>
      <c r="D98" s="378"/>
      <c r="E98" s="372"/>
      <c r="F98" s="373"/>
      <c r="G98" s="373"/>
      <c r="H98" s="373"/>
      <c r="I98" s="373"/>
      <c r="J98" s="373"/>
      <c r="K98" s="373"/>
      <c r="L98" s="373"/>
      <c r="M98" s="374"/>
      <c r="N98" s="362"/>
      <c r="O98" s="362"/>
      <c r="P98" s="366"/>
      <c r="Q98" s="367"/>
      <c r="R98" s="367"/>
      <c r="S98" s="367"/>
      <c r="T98" s="368"/>
      <c r="U98" s="340"/>
      <c r="V98" s="341"/>
      <c r="W98" s="341"/>
      <c r="X98" s="342"/>
      <c r="Y98" s="340"/>
      <c r="Z98" s="341"/>
      <c r="AA98" s="341"/>
      <c r="AB98" s="342"/>
      <c r="AC98" s="57" t="s">
        <v>94</v>
      </c>
      <c r="AD98" s="88"/>
      <c r="AE98" s="88"/>
      <c r="AF98" s="88"/>
      <c r="AG98" s="88"/>
      <c r="AH98" s="88"/>
      <c r="AI98" s="88"/>
      <c r="AJ98" s="88"/>
      <c r="AK98" s="88"/>
      <c r="AL98" s="88"/>
      <c r="AM98" s="88"/>
      <c r="AN98" s="88"/>
      <c r="AO98" s="88"/>
      <c r="AP98" s="59">
        <f t="shared" si="2"/>
        <v>0</v>
      </c>
      <c r="AQ98" s="340"/>
      <c r="AR98" s="341"/>
      <c r="AS98" s="341"/>
      <c r="AT98" s="344"/>
    </row>
    <row r="99" spans="1:46" ht="24.75" customHeight="1">
      <c r="A99" s="345">
        <v>71</v>
      </c>
      <c r="B99" s="348"/>
      <c r="C99" s="377"/>
      <c r="D99" s="378"/>
      <c r="E99" s="369" t="s">
        <v>433</v>
      </c>
      <c r="F99" s="370"/>
      <c r="G99" s="370"/>
      <c r="H99" s="370"/>
      <c r="I99" s="370"/>
      <c r="J99" s="370"/>
      <c r="K99" s="370"/>
      <c r="L99" s="370"/>
      <c r="M99" s="371"/>
      <c r="N99" s="361" t="s">
        <v>434</v>
      </c>
      <c r="O99" s="361" t="s">
        <v>308</v>
      </c>
      <c r="P99" s="363" t="s">
        <v>430</v>
      </c>
      <c r="Q99" s="364"/>
      <c r="R99" s="364"/>
      <c r="S99" s="364"/>
      <c r="T99" s="365"/>
      <c r="U99" s="337" t="s">
        <v>411</v>
      </c>
      <c r="V99" s="338"/>
      <c r="W99" s="338"/>
      <c r="X99" s="339"/>
      <c r="Y99" s="337" t="s">
        <v>680</v>
      </c>
      <c r="Z99" s="338"/>
      <c r="AA99" s="338"/>
      <c r="AB99" s="339"/>
      <c r="AC99" s="57" t="s">
        <v>89</v>
      </c>
      <c r="AD99" s="58"/>
      <c r="AE99" s="58"/>
      <c r="AF99" s="58"/>
      <c r="AG99" s="58"/>
      <c r="AH99" s="58"/>
      <c r="AI99" s="58"/>
      <c r="AJ99" s="58"/>
      <c r="AK99" s="58"/>
      <c r="AL99" s="58"/>
      <c r="AM99" s="58"/>
      <c r="AN99" s="58">
        <v>1</v>
      </c>
      <c r="AO99" s="58">
        <v>1</v>
      </c>
      <c r="AP99" s="59">
        <f t="shared" si="2"/>
        <v>2</v>
      </c>
      <c r="AQ99" s="337" t="s">
        <v>207</v>
      </c>
      <c r="AR99" s="338"/>
      <c r="AS99" s="338"/>
      <c r="AT99" s="343"/>
    </row>
    <row r="100" spans="1:46" ht="24.75" customHeight="1">
      <c r="A100" s="346"/>
      <c r="B100" s="349"/>
      <c r="C100" s="377"/>
      <c r="D100" s="378"/>
      <c r="E100" s="372"/>
      <c r="F100" s="373"/>
      <c r="G100" s="373"/>
      <c r="H100" s="373"/>
      <c r="I100" s="373"/>
      <c r="J100" s="373"/>
      <c r="K100" s="373"/>
      <c r="L100" s="373"/>
      <c r="M100" s="374"/>
      <c r="N100" s="362"/>
      <c r="O100" s="362"/>
      <c r="P100" s="366"/>
      <c r="Q100" s="367"/>
      <c r="R100" s="367"/>
      <c r="S100" s="367"/>
      <c r="T100" s="368"/>
      <c r="U100" s="340"/>
      <c r="V100" s="341"/>
      <c r="W100" s="341"/>
      <c r="X100" s="342"/>
      <c r="Y100" s="340"/>
      <c r="Z100" s="341"/>
      <c r="AA100" s="341"/>
      <c r="AB100" s="342"/>
      <c r="AC100" s="57" t="s">
        <v>94</v>
      </c>
      <c r="AD100" s="88"/>
      <c r="AE100" s="88"/>
      <c r="AF100" s="88"/>
      <c r="AG100" s="88"/>
      <c r="AH100" s="88"/>
      <c r="AI100" s="88"/>
      <c r="AJ100" s="88"/>
      <c r="AK100" s="88"/>
      <c r="AL100" s="88"/>
      <c r="AM100" s="88"/>
      <c r="AN100" s="88"/>
      <c r="AO100" s="88"/>
      <c r="AP100" s="59">
        <f t="shared" si="2"/>
        <v>0</v>
      </c>
      <c r="AQ100" s="340"/>
      <c r="AR100" s="341"/>
      <c r="AS100" s="341"/>
      <c r="AT100" s="344"/>
    </row>
    <row r="101" spans="1:46" ht="12.75" customHeight="1">
      <c r="A101" s="345">
        <v>95</v>
      </c>
      <c r="B101" s="347" t="s">
        <v>111</v>
      </c>
      <c r="C101" s="357" t="s">
        <v>224</v>
      </c>
      <c r="D101" s="358"/>
      <c r="E101" s="274" t="s">
        <v>501</v>
      </c>
      <c r="F101" s="274"/>
      <c r="G101" s="274"/>
      <c r="H101" s="274"/>
      <c r="I101" s="274"/>
      <c r="J101" s="274"/>
      <c r="K101" s="274"/>
      <c r="L101" s="274"/>
      <c r="M101" s="274"/>
      <c r="N101" s="354" t="s">
        <v>502</v>
      </c>
      <c r="O101" s="354" t="s">
        <v>503</v>
      </c>
      <c r="P101" s="355" t="s">
        <v>692</v>
      </c>
      <c r="Q101" s="355"/>
      <c r="R101" s="355"/>
      <c r="S101" s="355"/>
      <c r="T101" s="355"/>
      <c r="U101" s="337" t="s">
        <v>505</v>
      </c>
      <c r="V101" s="338"/>
      <c r="W101" s="338"/>
      <c r="X101" s="339"/>
      <c r="Y101" s="337" t="s">
        <v>680</v>
      </c>
      <c r="Z101" s="338"/>
      <c r="AA101" s="338"/>
      <c r="AB101" s="339"/>
      <c r="AC101" s="57" t="s">
        <v>89</v>
      </c>
      <c r="AD101" s="58"/>
      <c r="AE101" s="58">
        <v>1</v>
      </c>
      <c r="AF101" s="58"/>
      <c r="AG101" s="58"/>
      <c r="AH101" s="58"/>
      <c r="AI101" s="58"/>
      <c r="AJ101" s="58"/>
      <c r="AK101" s="58"/>
      <c r="AL101" s="58"/>
      <c r="AM101" s="58"/>
      <c r="AN101" s="58"/>
      <c r="AO101" s="58"/>
      <c r="AP101" s="59">
        <f t="shared" si="2"/>
        <v>1</v>
      </c>
      <c r="AQ101" s="337" t="s">
        <v>207</v>
      </c>
      <c r="AR101" s="338"/>
      <c r="AS101" s="338"/>
      <c r="AT101" s="343"/>
    </row>
    <row r="102" spans="1:46" ht="66.75" customHeight="1">
      <c r="A102" s="346"/>
      <c r="B102" s="348"/>
      <c r="C102" s="359"/>
      <c r="D102" s="360"/>
      <c r="E102" s="274"/>
      <c r="F102" s="274"/>
      <c r="G102" s="274"/>
      <c r="H102" s="274"/>
      <c r="I102" s="274"/>
      <c r="J102" s="274"/>
      <c r="K102" s="274"/>
      <c r="L102" s="274"/>
      <c r="M102" s="274"/>
      <c r="N102" s="354"/>
      <c r="O102" s="354"/>
      <c r="P102" s="355"/>
      <c r="Q102" s="355"/>
      <c r="R102" s="355"/>
      <c r="S102" s="355"/>
      <c r="T102" s="355"/>
      <c r="U102" s="340"/>
      <c r="V102" s="341"/>
      <c r="W102" s="341"/>
      <c r="X102" s="342"/>
      <c r="Y102" s="340"/>
      <c r="Z102" s="341"/>
      <c r="AA102" s="341"/>
      <c r="AB102" s="342"/>
      <c r="AC102" s="57" t="s">
        <v>94</v>
      </c>
      <c r="AD102" s="88"/>
      <c r="AE102" s="88"/>
      <c r="AF102" s="88"/>
      <c r="AG102" s="88"/>
      <c r="AH102" s="88"/>
      <c r="AI102" s="88"/>
      <c r="AJ102" s="88"/>
      <c r="AK102" s="88"/>
      <c r="AL102" s="88"/>
      <c r="AM102" s="88"/>
      <c r="AN102" s="88"/>
      <c r="AO102" s="88"/>
      <c r="AP102" s="59">
        <f t="shared" si="2"/>
        <v>0</v>
      </c>
      <c r="AQ102" s="340"/>
      <c r="AR102" s="341"/>
      <c r="AS102" s="341"/>
      <c r="AT102" s="344"/>
    </row>
    <row r="103" spans="1:46" ht="12.75" customHeight="1">
      <c r="A103" s="345">
        <v>96</v>
      </c>
      <c r="B103" s="348"/>
      <c r="C103" s="359"/>
      <c r="D103" s="360"/>
      <c r="E103" s="274" t="s">
        <v>506</v>
      </c>
      <c r="F103" s="274"/>
      <c r="G103" s="274"/>
      <c r="H103" s="274"/>
      <c r="I103" s="274"/>
      <c r="J103" s="274"/>
      <c r="K103" s="274"/>
      <c r="L103" s="274"/>
      <c r="M103" s="274"/>
      <c r="N103" s="354" t="s">
        <v>507</v>
      </c>
      <c r="O103" s="354" t="s">
        <v>503</v>
      </c>
      <c r="P103" s="355" t="s">
        <v>693</v>
      </c>
      <c r="Q103" s="355"/>
      <c r="R103" s="355"/>
      <c r="S103" s="355"/>
      <c r="T103" s="355"/>
      <c r="U103" s="337" t="s">
        <v>505</v>
      </c>
      <c r="V103" s="338"/>
      <c r="W103" s="338"/>
      <c r="X103" s="339"/>
      <c r="Y103" s="337" t="s">
        <v>680</v>
      </c>
      <c r="Z103" s="338"/>
      <c r="AA103" s="338"/>
      <c r="AB103" s="339"/>
      <c r="AC103" s="57" t="s">
        <v>89</v>
      </c>
      <c r="AD103" s="58"/>
      <c r="AE103" s="58"/>
      <c r="AF103" s="58">
        <v>1</v>
      </c>
      <c r="AG103" s="58"/>
      <c r="AH103" s="58"/>
      <c r="AI103" s="58"/>
      <c r="AJ103" s="58"/>
      <c r="AK103" s="58"/>
      <c r="AL103" s="58"/>
      <c r="AM103" s="58"/>
      <c r="AN103" s="58"/>
      <c r="AO103" s="58"/>
      <c r="AP103" s="59">
        <f t="shared" si="2"/>
        <v>1</v>
      </c>
      <c r="AQ103" s="337" t="s">
        <v>207</v>
      </c>
      <c r="AR103" s="338"/>
      <c r="AS103" s="338"/>
      <c r="AT103" s="343"/>
    </row>
    <row r="104" spans="1:46" ht="66" customHeight="1">
      <c r="A104" s="346"/>
      <c r="B104" s="348"/>
      <c r="C104" s="359"/>
      <c r="D104" s="360"/>
      <c r="E104" s="274"/>
      <c r="F104" s="274"/>
      <c r="G104" s="274"/>
      <c r="H104" s="274"/>
      <c r="I104" s="274"/>
      <c r="J104" s="274"/>
      <c r="K104" s="274"/>
      <c r="L104" s="274"/>
      <c r="M104" s="274"/>
      <c r="N104" s="354"/>
      <c r="O104" s="354"/>
      <c r="P104" s="355"/>
      <c r="Q104" s="355"/>
      <c r="R104" s="355"/>
      <c r="S104" s="355"/>
      <c r="T104" s="355"/>
      <c r="U104" s="340"/>
      <c r="V104" s="341"/>
      <c r="W104" s="341"/>
      <c r="X104" s="342"/>
      <c r="Y104" s="340"/>
      <c r="Z104" s="341"/>
      <c r="AA104" s="341"/>
      <c r="AB104" s="342"/>
      <c r="AC104" s="57" t="s">
        <v>94</v>
      </c>
      <c r="AD104" s="88"/>
      <c r="AE104" s="88"/>
      <c r="AF104" s="88"/>
      <c r="AG104" s="88"/>
      <c r="AH104" s="88"/>
      <c r="AI104" s="88"/>
      <c r="AJ104" s="88"/>
      <c r="AK104" s="88"/>
      <c r="AL104" s="88"/>
      <c r="AM104" s="88"/>
      <c r="AN104" s="88"/>
      <c r="AO104" s="88"/>
      <c r="AP104" s="59">
        <f t="shared" si="2"/>
        <v>0</v>
      </c>
      <c r="AQ104" s="340"/>
      <c r="AR104" s="341"/>
      <c r="AS104" s="341"/>
      <c r="AT104" s="344"/>
    </row>
    <row r="105" spans="1:46" ht="12.75" customHeight="1">
      <c r="A105" s="345">
        <v>97</v>
      </c>
      <c r="B105" s="348"/>
      <c r="C105" s="359"/>
      <c r="D105" s="360"/>
      <c r="E105" s="274" t="s">
        <v>694</v>
      </c>
      <c r="F105" s="274"/>
      <c r="G105" s="274"/>
      <c r="H105" s="274"/>
      <c r="I105" s="274"/>
      <c r="J105" s="274"/>
      <c r="K105" s="274"/>
      <c r="L105" s="274"/>
      <c r="M105" s="274"/>
      <c r="N105" s="354" t="s">
        <v>510</v>
      </c>
      <c r="O105" s="354" t="s">
        <v>503</v>
      </c>
      <c r="P105" s="355" t="s">
        <v>511</v>
      </c>
      <c r="Q105" s="355"/>
      <c r="R105" s="355"/>
      <c r="S105" s="355"/>
      <c r="T105" s="355"/>
      <c r="U105" s="337" t="s">
        <v>505</v>
      </c>
      <c r="V105" s="338"/>
      <c r="W105" s="338"/>
      <c r="X105" s="339"/>
      <c r="Y105" s="337" t="s">
        <v>680</v>
      </c>
      <c r="Z105" s="338"/>
      <c r="AA105" s="338"/>
      <c r="AB105" s="339"/>
      <c r="AC105" s="57" t="s">
        <v>89</v>
      </c>
      <c r="AD105" s="58"/>
      <c r="AE105" s="58"/>
      <c r="AF105" s="58"/>
      <c r="AG105" s="58"/>
      <c r="AH105" s="58"/>
      <c r="AI105" s="58">
        <v>1</v>
      </c>
      <c r="AJ105" s="58"/>
      <c r="AK105" s="58">
        <v>1</v>
      </c>
      <c r="AL105" s="58"/>
      <c r="AM105" s="58"/>
      <c r="AN105" s="58"/>
      <c r="AO105" s="58"/>
      <c r="AP105" s="59">
        <f t="shared" si="2"/>
        <v>2</v>
      </c>
      <c r="AQ105" s="337" t="s">
        <v>207</v>
      </c>
      <c r="AR105" s="338"/>
      <c r="AS105" s="338"/>
      <c r="AT105" s="343"/>
    </row>
    <row r="106" spans="1:46" ht="71.25" customHeight="1">
      <c r="A106" s="346"/>
      <c r="B106" s="348"/>
      <c r="C106" s="359"/>
      <c r="D106" s="360"/>
      <c r="E106" s="274"/>
      <c r="F106" s="274"/>
      <c r="G106" s="274"/>
      <c r="H106" s="274"/>
      <c r="I106" s="274"/>
      <c r="J106" s="274"/>
      <c r="K106" s="274"/>
      <c r="L106" s="274"/>
      <c r="M106" s="274"/>
      <c r="N106" s="354"/>
      <c r="O106" s="354"/>
      <c r="P106" s="355"/>
      <c r="Q106" s="355"/>
      <c r="R106" s="355"/>
      <c r="S106" s="355"/>
      <c r="T106" s="355"/>
      <c r="U106" s="340"/>
      <c r="V106" s="341"/>
      <c r="W106" s="341"/>
      <c r="X106" s="342"/>
      <c r="Y106" s="340"/>
      <c r="Z106" s="341"/>
      <c r="AA106" s="341"/>
      <c r="AB106" s="342"/>
      <c r="AC106" s="57" t="s">
        <v>94</v>
      </c>
      <c r="AD106" s="88"/>
      <c r="AE106" s="88"/>
      <c r="AF106" s="88"/>
      <c r="AG106" s="88"/>
      <c r="AH106" s="88"/>
      <c r="AI106" s="88"/>
      <c r="AJ106" s="88"/>
      <c r="AK106" s="88"/>
      <c r="AL106" s="88"/>
      <c r="AM106" s="88"/>
      <c r="AN106" s="88"/>
      <c r="AO106" s="88"/>
      <c r="AP106" s="59">
        <f t="shared" si="2"/>
        <v>0</v>
      </c>
      <c r="AQ106" s="340"/>
      <c r="AR106" s="341"/>
      <c r="AS106" s="341"/>
      <c r="AT106" s="344"/>
    </row>
    <row r="107" spans="1:46" ht="12.75" customHeight="1">
      <c r="A107" s="345">
        <v>98</v>
      </c>
      <c r="B107" s="348"/>
      <c r="C107" s="359"/>
      <c r="D107" s="360"/>
      <c r="E107" s="356" t="s">
        <v>512</v>
      </c>
      <c r="F107" s="356"/>
      <c r="G107" s="356"/>
      <c r="H107" s="356"/>
      <c r="I107" s="356"/>
      <c r="J107" s="356"/>
      <c r="K107" s="356"/>
      <c r="L107" s="356"/>
      <c r="M107" s="356"/>
      <c r="N107" s="354" t="s">
        <v>513</v>
      </c>
      <c r="O107" s="354" t="s">
        <v>503</v>
      </c>
      <c r="P107" s="355" t="s">
        <v>514</v>
      </c>
      <c r="Q107" s="355"/>
      <c r="R107" s="355"/>
      <c r="S107" s="355"/>
      <c r="T107" s="355"/>
      <c r="U107" s="337" t="s">
        <v>505</v>
      </c>
      <c r="V107" s="338"/>
      <c r="W107" s="338"/>
      <c r="X107" s="339"/>
      <c r="Y107" s="337" t="s">
        <v>680</v>
      </c>
      <c r="Z107" s="338"/>
      <c r="AA107" s="338"/>
      <c r="AB107" s="339"/>
      <c r="AC107" s="57" t="s">
        <v>89</v>
      </c>
      <c r="AD107" s="58"/>
      <c r="AE107" s="58"/>
      <c r="AF107" s="58"/>
      <c r="AG107" s="58"/>
      <c r="AH107" s="58">
        <v>1</v>
      </c>
      <c r="AI107" s="58"/>
      <c r="AJ107" s="58"/>
      <c r="AK107" s="58"/>
      <c r="AL107" s="58"/>
      <c r="AM107" s="58"/>
      <c r="AN107" s="58"/>
      <c r="AO107" s="58"/>
      <c r="AP107" s="59">
        <f t="shared" si="2"/>
        <v>1</v>
      </c>
      <c r="AQ107" s="337" t="s">
        <v>207</v>
      </c>
      <c r="AR107" s="338"/>
      <c r="AS107" s="338"/>
      <c r="AT107" s="343"/>
    </row>
    <row r="108" spans="1:46" ht="81" customHeight="1">
      <c r="A108" s="346"/>
      <c r="B108" s="348"/>
      <c r="C108" s="359"/>
      <c r="D108" s="360"/>
      <c r="E108" s="356"/>
      <c r="F108" s="356"/>
      <c r="G108" s="356"/>
      <c r="H108" s="356"/>
      <c r="I108" s="356"/>
      <c r="J108" s="356"/>
      <c r="K108" s="356"/>
      <c r="L108" s="356"/>
      <c r="M108" s="356"/>
      <c r="N108" s="354"/>
      <c r="O108" s="354"/>
      <c r="P108" s="355"/>
      <c r="Q108" s="355"/>
      <c r="R108" s="355"/>
      <c r="S108" s="355"/>
      <c r="T108" s="355"/>
      <c r="U108" s="340"/>
      <c r="V108" s="341"/>
      <c r="W108" s="341"/>
      <c r="X108" s="342"/>
      <c r="Y108" s="340"/>
      <c r="Z108" s="341"/>
      <c r="AA108" s="341"/>
      <c r="AB108" s="342"/>
      <c r="AC108" s="57" t="s">
        <v>94</v>
      </c>
      <c r="AD108" s="88"/>
      <c r="AE108" s="88"/>
      <c r="AF108" s="88"/>
      <c r="AG108" s="88"/>
      <c r="AH108" s="88"/>
      <c r="AI108" s="88"/>
      <c r="AJ108" s="88"/>
      <c r="AK108" s="88"/>
      <c r="AL108" s="88"/>
      <c r="AM108" s="88"/>
      <c r="AN108" s="88"/>
      <c r="AO108" s="88"/>
      <c r="AP108" s="59">
        <f t="shared" ref="AP108:AP116" si="3">+SUM(AD108:AO108)</f>
        <v>0</v>
      </c>
      <c r="AQ108" s="340"/>
      <c r="AR108" s="341"/>
      <c r="AS108" s="341"/>
      <c r="AT108" s="344"/>
    </row>
    <row r="109" spans="1:46" ht="12.75" customHeight="1">
      <c r="A109" s="345">
        <v>101</v>
      </c>
      <c r="B109" s="348"/>
      <c r="C109" s="359"/>
      <c r="D109" s="360"/>
      <c r="E109" s="274" t="s">
        <v>518</v>
      </c>
      <c r="F109" s="274"/>
      <c r="G109" s="274"/>
      <c r="H109" s="274"/>
      <c r="I109" s="274"/>
      <c r="J109" s="274"/>
      <c r="K109" s="274"/>
      <c r="L109" s="274"/>
      <c r="M109" s="274"/>
      <c r="N109" s="354" t="s">
        <v>519</v>
      </c>
      <c r="O109" s="354" t="s">
        <v>503</v>
      </c>
      <c r="P109" s="355" t="s">
        <v>520</v>
      </c>
      <c r="Q109" s="355"/>
      <c r="R109" s="355"/>
      <c r="S109" s="355"/>
      <c r="T109" s="355"/>
      <c r="U109" s="337" t="s">
        <v>505</v>
      </c>
      <c r="V109" s="338"/>
      <c r="W109" s="338"/>
      <c r="X109" s="339"/>
      <c r="Y109" s="337" t="s">
        <v>680</v>
      </c>
      <c r="Z109" s="338"/>
      <c r="AA109" s="338"/>
      <c r="AB109" s="339"/>
      <c r="AC109" s="57" t="s">
        <v>89</v>
      </c>
      <c r="AD109" s="58"/>
      <c r="AE109" s="58"/>
      <c r="AF109" s="58"/>
      <c r="AG109" s="58">
        <v>1</v>
      </c>
      <c r="AH109" s="58"/>
      <c r="AI109" s="58"/>
      <c r="AJ109" s="58">
        <v>1</v>
      </c>
      <c r="AK109" s="58"/>
      <c r="AL109" s="58"/>
      <c r="AM109" s="58"/>
      <c r="AN109" s="58"/>
      <c r="AO109" s="58"/>
      <c r="AP109" s="59">
        <f t="shared" si="3"/>
        <v>2</v>
      </c>
      <c r="AQ109" s="337" t="s">
        <v>207</v>
      </c>
      <c r="AR109" s="338"/>
      <c r="AS109" s="338"/>
      <c r="AT109" s="343"/>
    </row>
    <row r="110" spans="1:46" ht="63" customHeight="1">
      <c r="A110" s="346"/>
      <c r="B110" s="349"/>
      <c r="C110" s="359"/>
      <c r="D110" s="360"/>
      <c r="E110" s="274"/>
      <c r="F110" s="274"/>
      <c r="G110" s="274"/>
      <c r="H110" s="274"/>
      <c r="I110" s="274"/>
      <c r="J110" s="274"/>
      <c r="K110" s="274"/>
      <c r="L110" s="274"/>
      <c r="M110" s="274"/>
      <c r="N110" s="354"/>
      <c r="O110" s="354"/>
      <c r="P110" s="355"/>
      <c r="Q110" s="355"/>
      <c r="R110" s="355"/>
      <c r="S110" s="355"/>
      <c r="T110" s="355"/>
      <c r="U110" s="340"/>
      <c r="V110" s="341"/>
      <c r="W110" s="341"/>
      <c r="X110" s="342"/>
      <c r="Y110" s="340"/>
      <c r="Z110" s="341"/>
      <c r="AA110" s="341"/>
      <c r="AB110" s="342"/>
      <c r="AC110" s="57" t="s">
        <v>94</v>
      </c>
      <c r="AD110" s="88"/>
      <c r="AE110" s="88"/>
      <c r="AF110" s="88"/>
      <c r="AG110" s="88"/>
      <c r="AH110" s="88"/>
      <c r="AI110" s="88"/>
      <c r="AJ110" s="88"/>
      <c r="AK110" s="88"/>
      <c r="AL110" s="88"/>
      <c r="AM110" s="88"/>
      <c r="AN110" s="88"/>
      <c r="AO110" s="88"/>
      <c r="AP110" s="59">
        <f t="shared" si="3"/>
        <v>0</v>
      </c>
      <c r="AQ110" s="340"/>
      <c r="AR110" s="341"/>
      <c r="AS110" s="341"/>
      <c r="AT110" s="344"/>
    </row>
    <row r="111" spans="1:46" ht="33.75" customHeight="1">
      <c r="A111" s="345">
        <v>102</v>
      </c>
      <c r="B111" s="347" t="s">
        <v>111</v>
      </c>
      <c r="C111" s="350" t="s">
        <v>521</v>
      </c>
      <c r="D111" s="351"/>
      <c r="E111" s="274" t="s">
        <v>669</v>
      </c>
      <c r="F111" s="274"/>
      <c r="G111" s="274"/>
      <c r="H111" s="274"/>
      <c r="I111" s="274"/>
      <c r="J111" s="274"/>
      <c r="K111" s="274"/>
      <c r="L111" s="274"/>
      <c r="M111" s="274"/>
      <c r="N111" s="354" t="s">
        <v>523</v>
      </c>
      <c r="O111" s="354" t="s">
        <v>524</v>
      </c>
      <c r="P111" s="355" t="s">
        <v>525</v>
      </c>
      <c r="Q111" s="355"/>
      <c r="R111" s="355"/>
      <c r="S111" s="355"/>
      <c r="T111" s="355"/>
      <c r="U111" s="337" t="s">
        <v>505</v>
      </c>
      <c r="V111" s="338"/>
      <c r="W111" s="338"/>
      <c r="X111" s="339"/>
      <c r="Y111" s="337" t="s">
        <v>680</v>
      </c>
      <c r="Z111" s="338"/>
      <c r="AA111" s="338"/>
      <c r="AB111" s="339"/>
      <c r="AC111" s="57" t="s">
        <v>89</v>
      </c>
      <c r="AD111" s="58"/>
      <c r="AE111" s="58">
        <v>1</v>
      </c>
      <c r="AF111" s="58"/>
      <c r="AG111" s="58"/>
      <c r="AH111" s="58"/>
      <c r="AI111" s="58"/>
      <c r="AJ111" s="58"/>
      <c r="AK111" s="58"/>
      <c r="AL111" s="58"/>
      <c r="AM111" s="58"/>
      <c r="AN111" s="58"/>
      <c r="AO111" s="58"/>
      <c r="AP111" s="59">
        <f t="shared" si="3"/>
        <v>1</v>
      </c>
      <c r="AQ111" s="337" t="s">
        <v>207</v>
      </c>
      <c r="AR111" s="338"/>
      <c r="AS111" s="338"/>
      <c r="AT111" s="343"/>
    </row>
    <row r="112" spans="1:46" ht="31.5" customHeight="1">
      <c r="A112" s="346"/>
      <c r="B112" s="348"/>
      <c r="C112" s="352"/>
      <c r="D112" s="353"/>
      <c r="E112" s="274"/>
      <c r="F112" s="274"/>
      <c r="G112" s="274"/>
      <c r="H112" s="274"/>
      <c r="I112" s="274"/>
      <c r="J112" s="274"/>
      <c r="K112" s="274"/>
      <c r="L112" s="274"/>
      <c r="M112" s="274"/>
      <c r="N112" s="354"/>
      <c r="O112" s="354"/>
      <c r="P112" s="355"/>
      <c r="Q112" s="355"/>
      <c r="R112" s="355"/>
      <c r="S112" s="355"/>
      <c r="T112" s="355"/>
      <c r="U112" s="340"/>
      <c r="V112" s="341"/>
      <c r="W112" s="341"/>
      <c r="X112" s="342"/>
      <c r="Y112" s="340"/>
      <c r="Z112" s="341"/>
      <c r="AA112" s="341"/>
      <c r="AB112" s="342"/>
      <c r="AC112" s="57" t="s">
        <v>94</v>
      </c>
      <c r="AD112" s="88"/>
      <c r="AE112" s="88"/>
      <c r="AF112" s="88"/>
      <c r="AG112" s="88"/>
      <c r="AH112" s="88"/>
      <c r="AI112" s="88"/>
      <c r="AJ112" s="88"/>
      <c r="AK112" s="88"/>
      <c r="AL112" s="88"/>
      <c r="AM112" s="88"/>
      <c r="AN112" s="88"/>
      <c r="AO112" s="88"/>
      <c r="AP112" s="59">
        <f t="shared" si="3"/>
        <v>0</v>
      </c>
      <c r="AQ112" s="340"/>
      <c r="AR112" s="341"/>
      <c r="AS112" s="341"/>
      <c r="AT112" s="344"/>
    </row>
    <row r="113" spans="1:46" ht="12.75" customHeight="1">
      <c r="A113" s="345">
        <v>103</v>
      </c>
      <c r="B113" s="348"/>
      <c r="C113" s="352"/>
      <c r="D113" s="353"/>
      <c r="E113" s="274" t="s">
        <v>526</v>
      </c>
      <c r="F113" s="274"/>
      <c r="G113" s="274"/>
      <c r="H113" s="274"/>
      <c r="I113" s="274"/>
      <c r="J113" s="274"/>
      <c r="K113" s="274"/>
      <c r="L113" s="274"/>
      <c r="M113" s="274"/>
      <c r="N113" s="354" t="s">
        <v>527</v>
      </c>
      <c r="O113" s="354" t="s">
        <v>524</v>
      </c>
      <c r="P113" s="355" t="s">
        <v>525</v>
      </c>
      <c r="Q113" s="355"/>
      <c r="R113" s="355"/>
      <c r="S113" s="355"/>
      <c r="T113" s="355"/>
      <c r="U113" s="337" t="s">
        <v>505</v>
      </c>
      <c r="V113" s="338"/>
      <c r="W113" s="338"/>
      <c r="X113" s="339"/>
      <c r="Y113" s="337" t="s">
        <v>680</v>
      </c>
      <c r="Z113" s="338"/>
      <c r="AA113" s="338"/>
      <c r="AB113" s="339"/>
      <c r="AC113" s="57" t="s">
        <v>89</v>
      </c>
      <c r="AD113" s="58"/>
      <c r="AE113" s="58"/>
      <c r="AF113" s="58"/>
      <c r="AG113" s="58"/>
      <c r="AH113" s="58">
        <v>1</v>
      </c>
      <c r="AI113" s="58"/>
      <c r="AJ113" s="58"/>
      <c r="AK113" s="58"/>
      <c r="AL113" s="58"/>
      <c r="AM113" s="58"/>
      <c r="AN113" s="58"/>
      <c r="AO113" s="58"/>
      <c r="AP113" s="59">
        <f t="shared" si="3"/>
        <v>1</v>
      </c>
      <c r="AQ113" s="337" t="s">
        <v>207</v>
      </c>
      <c r="AR113" s="338"/>
      <c r="AS113" s="338"/>
      <c r="AT113" s="343"/>
    </row>
    <row r="114" spans="1:46" ht="45" customHeight="1">
      <c r="A114" s="346"/>
      <c r="B114" s="348"/>
      <c r="C114" s="352"/>
      <c r="D114" s="353"/>
      <c r="E114" s="274"/>
      <c r="F114" s="274"/>
      <c r="G114" s="274"/>
      <c r="H114" s="274"/>
      <c r="I114" s="274"/>
      <c r="J114" s="274"/>
      <c r="K114" s="274"/>
      <c r="L114" s="274"/>
      <c r="M114" s="274"/>
      <c r="N114" s="354"/>
      <c r="O114" s="354"/>
      <c r="P114" s="355"/>
      <c r="Q114" s="355"/>
      <c r="R114" s="355"/>
      <c r="S114" s="355"/>
      <c r="T114" s="355"/>
      <c r="U114" s="340"/>
      <c r="V114" s="341"/>
      <c r="W114" s="341"/>
      <c r="X114" s="342"/>
      <c r="Y114" s="340"/>
      <c r="Z114" s="341"/>
      <c r="AA114" s="341"/>
      <c r="AB114" s="342"/>
      <c r="AC114" s="57" t="s">
        <v>94</v>
      </c>
      <c r="AD114" s="88"/>
      <c r="AE114" s="88"/>
      <c r="AF114" s="88"/>
      <c r="AG114" s="88"/>
      <c r="AH114" s="88"/>
      <c r="AI114" s="88"/>
      <c r="AJ114" s="88"/>
      <c r="AK114" s="88"/>
      <c r="AL114" s="88"/>
      <c r="AM114" s="88"/>
      <c r="AN114" s="88"/>
      <c r="AO114" s="88"/>
      <c r="AP114" s="59">
        <f t="shared" si="3"/>
        <v>0</v>
      </c>
      <c r="AQ114" s="340"/>
      <c r="AR114" s="341"/>
      <c r="AS114" s="341"/>
      <c r="AT114" s="344"/>
    </row>
    <row r="115" spans="1:46" ht="27.75" customHeight="1">
      <c r="A115" s="345">
        <v>104</v>
      </c>
      <c r="B115" s="348"/>
      <c r="C115" s="352"/>
      <c r="D115" s="353"/>
      <c r="E115" s="356" t="s">
        <v>670</v>
      </c>
      <c r="F115" s="356"/>
      <c r="G115" s="356"/>
      <c r="H115" s="356"/>
      <c r="I115" s="356"/>
      <c r="J115" s="356"/>
      <c r="K115" s="356"/>
      <c r="L115" s="356"/>
      <c r="M115" s="356"/>
      <c r="N115" s="354" t="s">
        <v>529</v>
      </c>
      <c r="O115" s="354" t="s">
        <v>524</v>
      </c>
      <c r="P115" s="355" t="s">
        <v>530</v>
      </c>
      <c r="Q115" s="355"/>
      <c r="R115" s="355"/>
      <c r="S115" s="355"/>
      <c r="T115" s="355"/>
      <c r="U115" s="337" t="s">
        <v>505</v>
      </c>
      <c r="V115" s="338"/>
      <c r="W115" s="338"/>
      <c r="X115" s="339"/>
      <c r="Y115" s="337" t="s">
        <v>680</v>
      </c>
      <c r="Z115" s="338"/>
      <c r="AA115" s="338"/>
      <c r="AB115" s="339"/>
      <c r="AC115" s="57" t="s">
        <v>89</v>
      </c>
      <c r="AD115" s="58"/>
      <c r="AE115" s="58"/>
      <c r="AF115" s="58"/>
      <c r="AG115" s="58"/>
      <c r="AH115" s="58"/>
      <c r="AI115" s="58"/>
      <c r="AJ115" s="58"/>
      <c r="AK115" s="58">
        <v>1</v>
      </c>
      <c r="AL115" s="58"/>
      <c r="AM115" s="58"/>
      <c r="AN115" s="58"/>
      <c r="AO115" s="58"/>
      <c r="AP115" s="59">
        <f t="shared" si="3"/>
        <v>1</v>
      </c>
      <c r="AQ115" s="337" t="s">
        <v>207</v>
      </c>
      <c r="AR115" s="338"/>
      <c r="AS115" s="338"/>
      <c r="AT115" s="343"/>
    </row>
    <row r="116" spans="1:46" ht="27.75" customHeight="1" thickBot="1">
      <c r="A116" s="346"/>
      <c r="B116" s="349"/>
      <c r="C116" s="352"/>
      <c r="D116" s="353"/>
      <c r="E116" s="356"/>
      <c r="F116" s="356"/>
      <c r="G116" s="356"/>
      <c r="H116" s="356"/>
      <c r="I116" s="356"/>
      <c r="J116" s="356"/>
      <c r="K116" s="356"/>
      <c r="L116" s="356"/>
      <c r="M116" s="356"/>
      <c r="N116" s="354"/>
      <c r="O116" s="354"/>
      <c r="P116" s="355"/>
      <c r="Q116" s="355"/>
      <c r="R116" s="355"/>
      <c r="S116" s="355"/>
      <c r="T116" s="355"/>
      <c r="U116" s="340"/>
      <c r="V116" s="341"/>
      <c r="W116" s="341"/>
      <c r="X116" s="342"/>
      <c r="Y116" s="340"/>
      <c r="Z116" s="341"/>
      <c r="AA116" s="341"/>
      <c r="AB116" s="342"/>
      <c r="AC116" s="57" t="s">
        <v>94</v>
      </c>
      <c r="AD116" s="88"/>
      <c r="AE116" s="88"/>
      <c r="AF116" s="88"/>
      <c r="AG116" s="88"/>
      <c r="AH116" s="88"/>
      <c r="AI116" s="88"/>
      <c r="AJ116" s="88"/>
      <c r="AK116" s="88"/>
      <c r="AL116" s="88"/>
      <c r="AM116" s="88"/>
      <c r="AN116" s="88"/>
      <c r="AO116" s="88"/>
      <c r="AP116" s="59">
        <f t="shared" si="3"/>
        <v>0</v>
      </c>
      <c r="AQ116" s="340"/>
      <c r="AR116" s="341"/>
      <c r="AS116" s="341"/>
      <c r="AT116" s="344"/>
    </row>
    <row r="117" spans="1:46" ht="24.75" customHeight="1">
      <c r="A117" s="62"/>
      <c r="B117" s="77"/>
      <c r="C117" s="62"/>
      <c r="D117" s="62"/>
      <c r="E117" s="62"/>
      <c r="F117" s="62"/>
      <c r="G117" s="62"/>
      <c r="H117" s="62"/>
      <c r="I117" s="62"/>
      <c r="J117" s="62"/>
      <c r="K117" s="62"/>
      <c r="L117" s="62"/>
      <c r="M117" s="62"/>
      <c r="N117" s="78"/>
      <c r="O117" s="78"/>
      <c r="P117" s="78"/>
      <c r="Q117" s="78"/>
      <c r="R117" s="78"/>
      <c r="S117" s="78"/>
      <c r="T117" s="78"/>
      <c r="U117" s="275" t="s">
        <v>534</v>
      </c>
      <c r="V117" s="276"/>
      <c r="W117" s="276"/>
      <c r="X117" s="276"/>
      <c r="Y117" s="276"/>
      <c r="Z117" s="276"/>
      <c r="AA117" s="276"/>
      <c r="AB117" s="276"/>
      <c r="AC117" s="276"/>
      <c r="AD117" s="85">
        <f t="shared" ref="AD117:AO117" si="4">+SUMIF($AC$25:$AC$116,"p",AD25:AD116)</f>
        <v>3</v>
      </c>
      <c r="AE117" s="85">
        <f t="shared" si="4"/>
        <v>7</v>
      </c>
      <c r="AF117" s="85">
        <f t="shared" si="4"/>
        <v>5</v>
      </c>
      <c r="AG117" s="85">
        <f t="shared" si="4"/>
        <v>4</v>
      </c>
      <c r="AH117" s="85">
        <f t="shared" si="4"/>
        <v>18</v>
      </c>
      <c r="AI117" s="85">
        <f t="shared" si="4"/>
        <v>3</v>
      </c>
      <c r="AJ117" s="85">
        <f t="shared" si="4"/>
        <v>3</v>
      </c>
      <c r="AK117" s="85">
        <f t="shared" si="4"/>
        <v>3</v>
      </c>
      <c r="AL117" s="85">
        <f t="shared" si="4"/>
        <v>1</v>
      </c>
      <c r="AM117" s="85">
        <f t="shared" si="4"/>
        <v>5</v>
      </c>
      <c r="AN117" s="85">
        <f t="shared" si="4"/>
        <v>3</v>
      </c>
      <c r="AO117" s="85">
        <f t="shared" si="4"/>
        <v>2</v>
      </c>
      <c r="AP117" s="81">
        <f>SUM(AD117:AO117)</f>
        <v>57</v>
      </c>
      <c r="AQ117" s="62"/>
      <c r="AR117" s="62"/>
      <c r="AS117" s="62"/>
      <c r="AT117" s="62"/>
    </row>
    <row r="118" spans="1:46" ht="24.75" customHeight="1" thickBot="1">
      <c r="A118" s="54"/>
      <c r="B118" s="54"/>
      <c r="C118" s="54"/>
      <c r="D118" s="54"/>
      <c r="E118" s="54"/>
      <c r="F118" s="54"/>
      <c r="G118" s="54"/>
      <c r="H118" s="54"/>
      <c r="I118" s="54"/>
      <c r="J118" s="54"/>
      <c r="K118" s="54"/>
      <c r="L118" s="54"/>
      <c r="M118" s="54"/>
      <c r="N118" s="54"/>
      <c r="O118" s="54"/>
      <c r="P118" s="54"/>
      <c r="Q118" s="54"/>
      <c r="R118" s="54"/>
      <c r="S118" s="54"/>
      <c r="T118" s="54"/>
      <c r="U118" s="277" t="s">
        <v>535</v>
      </c>
      <c r="V118" s="278"/>
      <c r="W118" s="278"/>
      <c r="X118" s="278"/>
      <c r="Y118" s="278"/>
      <c r="Z118" s="278"/>
      <c r="AA118" s="278"/>
      <c r="AB118" s="278"/>
      <c r="AC118" s="278"/>
      <c r="AD118" s="86">
        <f t="shared" ref="AD118:AO118" si="5">+SUMIF($AC$25:$AC$116,"e",AD25:AD116)</f>
        <v>0</v>
      </c>
      <c r="AE118" s="86">
        <f t="shared" si="5"/>
        <v>0</v>
      </c>
      <c r="AF118" s="86">
        <f t="shared" si="5"/>
        <v>0</v>
      </c>
      <c r="AG118" s="86">
        <f t="shared" si="5"/>
        <v>0</v>
      </c>
      <c r="AH118" s="86">
        <f t="shared" si="5"/>
        <v>0</v>
      </c>
      <c r="AI118" s="86">
        <f t="shared" si="5"/>
        <v>0</v>
      </c>
      <c r="AJ118" s="86">
        <f t="shared" si="5"/>
        <v>0</v>
      </c>
      <c r="AK118" s="86">
        <f t="shared" si="5"/>
        <v>0</v>
      </c>
      <c r="AL118" s="86">
        <f t="shared" si="5"/>
        <v>0</v>
      </c>
      <c r="AM118" s="86">
        <f t="shared" si="5"/>
        <v>0</v>
      </c>
      <c r="AN118" s="86">
        <f t="shared" si="5"/>
        <v>0</v>
      </c>
      <c r="AO118" s="86">
        <f t="shared" si="5"/>
        <v>0</v>
      </c>
      <c r="AP118" s="82">
        <f>SUM(AD118:AO118)</f>
        <v>0</v>
      </c>
      <c r="AQ118" s="54"/>
      <c r="AR118" s="54"/>
      <c r="AS118" s="54"/>
      <c r="AT118" s="54"/>
    </row>
    <row r="119" spans="1:46" s="75" customFormat="1" ht="24" customHeight="1">
      <c r="A119" s="74"/>
      <c r="B119" s="74"/>
      <c r="C119" s="76" t="s">
        <v>536</v>
      </c>
      <c r="D119" s="74"/>
      <c r="E119" s="74"/>
      <c r="F119" s="74"/>
      <c r="G119" s="74"/>
      <c r="H119" s="74"/>
      <c r="I119" s="74"/>
      <c r="J119" s="74"/>
      <c r="K119" s="74"/>
      <c r="L119" s="74"/>
      <c r="M119" s="74"/>
      <c r="N119" s="74"/>
      <c r="O119" s="74"/>
      <c r="P119" s="76" t="s">
        <v>537</v>
      </c>
      <c r="Q119" s="74"/>
      <c r="R119" s="74"/>
      <c r="S119" s="74"/>
      <c r="T119" s="74"/>
      <c r="U119" s="74"/>
      <c r="V119" s="74"/>
      <c r="W119" s="74"/>
      <c r="X119" s="74"/>
      <c r="Y119" s="74"/>
      <c r="Z119" s="74"/>
      <c r="AA119" s="74"/>
      <c r="AB119" s="76" t="s">
        <v>538</v>
      </c>
      <c r="AC119" s="74"/>
      <c r="AD119" s="74"/>
      <c r="AE119" s="74"/>
      <c r="AF119" s="74"/>
      <c r="AG119" s="74"/>
      <c r="AH119" s="74"/>
      <c r="AI119" s="74"/>
      <c r="AJ119" s="74"/>
      <c r="AK119" s="74"/>
      <c r="AL119" s="74"/>
      <c r="AM119" s="74"/>
      <c r="AN119" s="74"/>
      <c r="AO119" s="74"/>
      <c r="AP119" s="74"/>
      <c r="AQ119" s="74"/>
      <c r="AR119" s="74"/>
      <c r="AS119" s="74"/>
      <c r="AT119" s="74"/>
    </row>
    <row r="120" spans="1:46" ht="56.1" customHeight="1">
      <c r="A120" s="54"/>
      <c r="B120" s="54"/>
      <c r="C120" s="279"/>
      <c r="D120" s="279"/>
      <c r="E120" s="279"/>
      <c r="F120" s="279"/>
      <c r="G120" s="279"/>
      <c r="H120" s="279"/>
      <c r="I120" s="279"/>
      <c r="J120" s="279"/>
      <c r="K120" s="279"/>
      <c r="L120" s="279"/>
      <c r="M120" s="279"/>
      <c r="N120" s="279"/>
      <c r="O120" s="54"/>
      <c r="P120" s="279"/>
      <c r="Q120" s="279"/>
      <c r="R120" s="279"/>
      <c r="S120" s="279"/>
      <c r="T120" s="279"/>
      <c r="U120" s="279"/>
      <c r="V120" s="279"/>
      <c r="W120" s="279"/>
      <c r="X120" s="279"/>
      <c r="Y120" s="54"/>
      <c r="Z120" s="54"/>
      <c r="AA120" s="54"/>
      <c r="AB120" s="279"/>
      <c r="AC120" s="279"/>
      <c r="AD120" s="279"/>
      <c r="AE120" s="279"/>
      <c r="AF120" s="279"/>
      <c r="AG120" s="279"/>
      <c r="AH120" s="279"/>
      <c r="AI120" s="279"/>
      <c r="AJ120" s="279"/>
      <c r="AK120" s="54"/>
      <c r="AL120" s="54"/>
      <c r="AM120" s="54"/>
      <c r="AN120" s="54"/>
      <c r="AO120" s="54"/>
      <c r="AP120" s="54"/>
      <c r="AQ120" s="54"/>
      <c r="AR120" s="54"/>
      <c r="AS120" s="54"/>
      <c r="AT120" s="54"/>
    </row>
    <row r="121" spans="1:46" ht="13.5" thickBo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c r="AO121" s="54"/>
      <c r="AP121" s="54"/>
      <c r="AQ121" s="54"/>
      <c r="AR121" s="54"/>
      <c r="AS121" s="54"/>
      <c r="AT121" s="54"/>
    </row>
    <row r="122" spans="1:46">
      <c r="A122" s="280" t="s">
        <v>125</v>
      </c>
      <c r="B122" s="281"/>
      <c r="C122" s="281"/>
      <c r="D122" s="281"/>
      <c r="E122" s="281"/>
      <c r="F122" s="281"/>
      <c r="G122" s="281"/>
      <c r="H122" s="281"/>
      <c r="I122" s="281"/>
      <c r="J122" s="281"/>
      <c r="K122" s="281"/>
      <c r="L122" s="281"/>
      <c r="M122" s="281"/>
      <c r="N122" s="281"/>
      <c r="O122" s="281"/>
      <c r="P122" s="281"/>
      <c r="Q122" s="281"/>
      <c r="R122" s="281"/>
      <c r="S122" s="281"/>
      <c r="T122" s="281"/>
      <c r="U122" s="281"/>
      <c r="V122" s="281"/>
      <c r="W122" s="281"/>
      <c r="X122" s="281"/>
      <c r="Y122" s="281"/>
      <c r="Z122" s="281"/>
      <c r="AA122" s="281"/>
      <c r="AB122" s="281"/>
      <c r="AC122" s="281"/>
      <c r="AD122" s="281"/>
      <c r="AE122" s="281"/>
      <c r="AF122" s="281"/>
      <c r="AG122" s="281"/>
      <c r="AH122" s="281"/>
      <c r="AI122" s="281"/>
      <c r="AJ122" s="281"/>
      <c r="AK122" s="281"/>
      <c r="AL122" s="281"/>
      <c r="AM122" s="281"/>
      <c r="AN122" s="281"/>
      <c r="AO122" s="281"/>
      <c r="AP122" s="281"/>
      <c r="AQ122" s="281"/>
      <c r="AR122" s="281"/>
      <c r="AS122" s="281"/>
      <c r="AT122" s="282"/>
    </row>
    <row r="123" spans="1:46" ht="18.75" customHeight="1">
      <c r="A123" s="329" t="s">
        <v>19</v>
      </c>
      <c r="B123" s="330"/>
      <c r="C123" s="330"/>
      <c r="D123" s="331"/>
      <c r="E123" s="220" t="s">
        <v>20</v>
      </c>
      <c r="F123" s="220"/>
      <c r="G123" s="220"/>
      <c r="H123" s="220"/>
      <c r="I123" s="335" t="s">
        <v>126</v>
      </c>
      <c r="J123" s="330"/>
      <c r="K123" s="330"/>
      <c r="L123" s="330"/>
      <c r="M123" s="330"/>
      <c r="N123" s="330"/>
      <c r="O123" s="330"/>
      <c r="P123" s="330"/>
      <c r="Q123" s="330"/>
      <c r="R123" s="330"/>
      <c r="S123" s="330"/>
      <c r="T123" s="330"/>
      <c r="U123" s="330"/>
      <c r="V123" s="331"/>
      <c r="W123" s="220" t="s">
        <v>127</v>
      </c>
      <c r="X123" s="220"/>
      <c r="Y123" s="220"/>
      <c r="Z123" s="220"/>
      <c r="AA123" s="220"/>
      <c r="AB123" s="220"/>
      <c r="AC123" s="220"/>
      <c r="AD123" s="220"/>
      <c r="AE123" s="220"/>
      <c r="AF123" s="220"/>
      <c r="AG123" s="220"/>
      <c r="AH123" s="220"/>
      <c r="AI123" s="220" t="s">
        <v>128</v>
      </c>
      <c r="AJ123" s="220"/>
      <c r="AK123" s="220"/>
      <c r="AL123" s="220"/>
      <c r="AM123" s="220" t="s">
        <v>129</v>
      </c>
      <c r="AN123" s="220"/>
      <c r="AO123" s="220"/>
      <c r="AP123" s="220"/>
      <c r="AQ123" s="220"/>
      <c r="AR123" s="220" t="s">
        <v>130</v>
      </c>
      <c r="AS123" s="220"/>
      <c r="AT123" s="222"/>
    </row>
    <row r="124" spans="1:46" ht="38.25" customHeight="1">
      <c r="A124" s="332"/>
      <c r="B124" s="333"/>
      <c r="C124" s="333"/>
      <c r="D124" s="334"/>
      <c r="E124" s="220"/>
      <c r="F124" s="220"/>
      <c r="G124" s="220"/>
      <c r="H124" s="220"/>
      <c r="I124" s="336"/>
      <c r="J124" s="333"/>
      <c r="K124" s="333"/>
      <c r="L124" s="333"/>
      <c r="M124" s="333"/>
      <c r="N124" s="333"/>
      <c r="O124" s="333"/>
      <c r="P124" s="333"/>
      <c r="Q124" s="333"/>
      <c r="R124" s="333"/>
      <c r="S124" s="333"/>
      <c r="T124" s="333"/>
      <c r="U124" s="333"/>
      <c r="V124" s="334"/>
      <c r="W124" s="61" t="s">
        <v>77</v>
      </c>
      <c r="X124" s="61" t="s">
        <v>78</v>
      </c>
      <c r="Y124" s="61" t="s">
        <v>79</v>
      </c>
      <c r="Z124" s="61" t="s">
        <v>80</v>
      </c>
      <c r="AA124" s="61" t="s">
        <v>81</v>
      </c>
      <c r="AB124" s="61" t="s">
        <v>82</v>
      </c>
      <c r="AC124" s="61" t="s">
        <v>83</v>
      </c>
      <c r="AD124" s="61" t="s">
        <v>84</v>
      </c>
      <c r="AE124" s="61" t="s">
        <v>85</v>
      </c>
      <c r="AF124" s="61" t="s">
        <v>86</v>
      </c>
      <c r="AG124" s="61" t="s">
        <v>87</v>
      </c>
      <c r="AH124" s="61" t="s">
        <v>88</v>
      </c>
      <c r="AI124" s="220"/>
      <c r="AJ124" s="220"/>
      <c r="AK124" s="220"/>
      <c r="AL124" s="220"/>
      <c r="AM124" s="220"/>
      <c r="AN124" s="220"/>
      <c r="AO124" s="220"/>
      <c r="AP124" s="220"/>
      <c r="AQ124" s="220"/>
      <c r="AR124" s="220"/>
      <c r="AS124" s="220"/>
      <c r="AT124" s="222"/>
    </row>
    <row r="125" spans="1:46" ht="12.75" customHeight="1">
      <c r="A125" s="313" t="s">
        <v>45</v>
      </c>
      <c r="B125" s="314"/>
      <c r="C125" s="314"/>
      <c r="D125" s="315"/>
      <c r="E125" s="322" t="str">
        <f>E17</f>
        <v>Aprendizaje  sobre temas relacionados con HSEQ</v>
      </c>
      <c r="F125" s="322"/>
      <c r="G125" s="322"/>
      <c r="H125" s="322"/>
      <c r="I125" s="299" t="s">
        <v>136</v>
      </c>
      <c r="J125" s="300"/>
      <c r="K125" s="300"/>
      <c r="L125" s="300"/>
      <c r="M125" s="300"/>
      <c r="N125" s="300"/>
      <c r="O125" s="300"/>
      <c r="P125" s="300"/>
      <c r="Q125" s="300"/>
      <c r="R125" s="300"/>
      <c r="S125" s="300"/>
      <c r="T125" s="300"/>
      <c r="U125" s="300"/>
      <c r="V125" s="301"/>
      <c r="W125" s="63"/>
      <c r="X125" s="63"/>
      <c r="Y125" s="63"/>
      <c r="Z125" s="63"/>
      <c r="AA125" s="63"/>
      <c r="AB125" s="63"/>
      <c r="AC125" s="63"/>
      <c r="AD125" s="63"/>
      <c r="AE125" s="63"/>
      <c r="AF125" s="63"/>
      <c r="AG125" s="63"/>
      <c r="AH125" s="63"/>
      <c r="AI125" s="302" t="e">
        <f>AVERAGE(W128:AA128)</f>
        <v>#DIV/0!</v>
      </c>
      <c r="AJ125" s="303"/>
      <c r="AK125" s="303"/>
      <c r="AL125" s="303"/>
      <c r="AM125" s="304" t="str">
        <f>AA17</f>
        <v>90% del personal con nota máxima en el 2024</v>
      </c>
      <c r="AN125" s="304"/>
      <c r="AO125" s="304"/>
      <c r="AP125" s="304"/>
      <c r="AQ125" s="304"/>
      <c r="AR125" s="305" t="e">
        <f>IF(W128&gt;=90%,"Cumple","No Cumple")</f>
        <v>#DIV/0!</v>
      </c>
      <c r="AS125" s="305"/>
      <c r="AT125" s="306"/>
    </row>
    <row r="126" spans="1:46" ht="12.75" customHeight="1">
      <c r="A126" s="316"/>
      <c r="B126" s="317"/>
      <c r="C126" s="317"/>
      <c r="D126" s="318"/>
      <c r="E126" s="322"/>
      <c r="F126" s="322"/>
      <c r="G126" s="322"/>
      <c r="H126" s="322"/>
      <c r="I126" s="299" t="s">
        <v>137</v>
      </c>
      <c r="J126" s="300"/>
      <c r="K126" s="300"/>
      <c r="L126" s="300"/>
      <c r="M126" s="300"/>
      <c r="N126" s="300"/>
      <c r="O126" s="300"/>
      <c r="P126" s="300"/>
      <c r="Q126" s="300"/>
      <c r="R126" s="300"/>
      <c r="S126" s="300"/>
      <c r="T126" s="300"/>
      <c r="U126" s="300"/>
      <c r="V126" s="301"/>
      <c r="W126" s="63"/>
      <c r="X126" s="63"/>
      <c r="Y126" s="63"/>
      <c r="Z126" s="63"/>
      <c r="AA126" s="63"/>
      <c r="AB126" s="63"/>
      <c r="AC126" s="63"/>
      <c r="AD126" s="63"/>
      <c r="AE126" s="63"/>
      <c r="AF126" s="63"/>
      <c r="AG126" s="63"/>
      <c r="AH126" s="63"/>
      <c r="AI126" s="303"/>
      <c r="AJ126" s="303"/>
      <c r="AK126" s="303"/>
      <c r="AL126" s="303"/>
      <c r="AM126" s="304"/>
      <c r="AN126" s="304"/>
      <c r="AO126" s="304"/>
      <c r="AP126" s="304"/>
      <c r="AQ126" s="304"/>
      <c r="AR126" s="305"/>
      <c r="AS126" s="305"/>
      <c r="AT126" s="306"/>
    </row>
    <row r="127" spans="1:46" ht="12.75" customHeight="1">
      <c r="A127" s="316"/>
      <c r="B127" s="317"/>
      <c r="C127" s="317"/>
      <c r="D127" s="318"/>
      <c r="E127" s="322"/>
      <c r="F127" s="322"/>
      <c r="G127" s="322"/>
      <c r="H127" s="322"/>
      <c r="I127" s="323" t="s">
        <v>138</v>
      </c>
      <c r="J127" s="324"/>
      <c r="K127" s="324"/>
      <c r="L127" s="324"/>
      <c r="M127" s="324"/>
      <c r="N127" s="324"/>
      <c r="O127" s="324"/>
      <c r="P127" s="324"/>
      <c r="Q127" s="324"/>
      <c r="R127" s="324"/>
      <c r="S127" s="324"/>
      <c r="T127" s="324"/>
      <c r="U127" s="324"/>
      <c r="V127" s="325"/>
      <c r="W127" s="283" t="s">
        <v>539</v>
      </c>
      <c r="X127" s="284"/>
      <c r="Y127" s="285"/>
      <c r="Z127" s="283" t="s">
        <v>540</v>
      </c>
      <c r="AA127" s="284"/>
      <c r="AB127" s="285"/>
      <c r="AC127" s="283" t="s">
        <v>541</v>
      </c>
      <c r="AD127" s="284"/>
      <c r="AE127" s="285"/>
      <c r="AF127" s="283" t="s">
        <v>542</v>
      </c>
      <c r="AG127" s="284"/>
      <c r="AH127" s="285"/>
      <c r="AI127" s="303"/>
      <c r="AJ127" s="303"/>
      <c r="AK127" s="303"/>
      <c r="AL127" s="303"/>
      <c r="AM127" s="304"/>
      <c r="AN127" s="304"/>
      <c r="AO127" s="304"/>
      <c r="AP127" s="304"/>
      <c r="AQ127" s="304"/>
      <c r="AR127" s="305"/>
      <c r="AS127" s="305"/>
      <c r="AT127" s="306"/>
    </row>
    <row r="128" spans="1:46" ht="33.75" customHeight="1">
      <c r="A128" s="319"/>
      <c r="B128" s="320"/>
      <c r="C128" s="320"/>
      <c r="D128" s="321"/>
      <c r="E128" s="322"/>
      <c r="F128" s="322"/>
      <c r="G128" s="322"/>
      <c r="H128" s="322"/>
      <c r="I128" s="326"/>
      <c r="J128" s="327"/>
      <c r="K128" s="327"/>
      <c r="L128" s="327"/>
      <c r="M128" s="327"/>
      <c r="N128" s="327"/>
      <c r="O128" s="327"/>
      <c r="P128" s="327"/>
      <c r="Q128" s="327"/>
      <c r="R128" s="327"/>
      <c r="S128" s="327"/>
      <c r="T128" s="327"/>
      <c r="U128" s="327"/>
      <c r="V128" s="328"/>
      <c r="W128" s="286" t="e" cm="1">
        <f t="array" ref="W128">AVERAGE(W126:Y126/W125:Y125)</f>
        <v>#DIV/0!</v>
      </c>
      <c r="X128" s="287"/>
      <c r="Y128" s="288"/>
      <c r="Z128" s="286" t="e" cm="1">
        <f t="array" ref="Z128">AVERAGE(Z126:AB126/Z125:AB125)</f>
        <v>#DIV/0!</v>
      </c>
      <c r="AA128" s="287"/>
      <c r="AB128" s="288"/>
      <c r="AC128" s="286" t="e" cm="1">
        <f t="array" ref="AC128">AVERAGE(AC126:AE126/AC125:AE125)</f>
        <v>#DIV/0!</v>
      </c>
      <c r="AD128" s="287"/>
      <c r="AE128" s="288"/>
      <c r="AF128" s="286" t="e" cm="1">
        <f t="array" ref="AF128">AVERAGE(AF126:AH126/AF125:AH125)</f>
        <v>#DIV/0!</v>
      </c>
      <c r="AG128" s="287"/>
      <c r="AH128" s="288"/>
      <c r="AI128" s="303"/>
      <c r="AJ128" s="303"/>
      <c r="AK128" s="303"/>
      <c r="AL128" s="303"/>
      <c r="AM128" s="304"/>
      <c r="AN128" s="304"/>
      <c r="AO128" s="304"/>
      <c r="AP128" s="304"/>
      <c r="AQ128" s="304"/>
      <c r="AR128" s="305"/>
      <c r="AS128" s="305"/>
      <c r="AT128" s="306"/>
    </row>
    <row r="129" spans="1:46" ht="21" customHeight="1">
      <c r="A129" s="289" t="s">
        <v>52</v>
      </c>
      <c r="B129" s="290"/>
      <c r="C129" s="290"/>
      <c r="D129" s="291"/>
      <c r="E129" s="298" t="str">
        <f>E18</f>
        <v>Cumplimiento de actividades del Programa de Capacitación</v>
      </c>
      <c r="F129" s="298"/>
      <c r="G129" s="298"/>
      <c r="H129" s="298"/>
      <c r="I129" s="299" t="s">
        <v>139</v>
      </c>
      <c r="J129" s="300"/>
      <c r="K129" s="300"/>
      <c r="L129" s="300"/>
      <c r="M129" s="300"/>
      <c r="N129" s="300"/>
      <c r="O129" s="300"/>
      <c r="P129" s="300"/>
      <c r="Q129" s="300"/>
      <c r="R129" s="300"/>
      <c r="S129" s="300"/>
      <c r="T129" s="300"/>
      <c r="U129" s="300"/>
      <c r="V129" s="301"/>
      <c r="W129" s="63"/>
      <c r="X129" s="63"/>
      <c r="Y129" s="63"/>
      <c r="Z129" s="63"/>
      <c r="AA129" s="63"/>
      <c r="AB129" s="63"/>
      <c r="AC129" s="63"/>
      <c r="AD129" s="63"/>
      <c r="AE129" s="63"/>
      <c r="AF129" s="63"/>
      <c r="AG129" s="63"/>
      <c r="AH129" s="63"/>
      <c r="AI129" s="302" t="e">
        <f>AVERAGE(W132:AH132)</f>
        <v>#DIV/0!</v>
      </c>
      <c r="AJ129" s="303"/>
      <c r="AK129" s="303"/>
      <c r="AL129" s="303"/>
      <c r="AM129" s="304" t="str">
        <f>AA17</f>
        <v>90% del personal con nota máxima en el 2024</v>
      </c>
      <c r="AN129" s="304"/>
      <c r="AO129" s="304"/>
      <c r="AP129" s="304"/>
      <c r="AQ129" s="304"/>
      <c r="AR129" s="305" t="e">
        <f>IF(W132&gt;=90%,"Cumple","No Cumple")</f>
        <v>#DIV/0!</v>
      </c>
      <c r="AS129" s="305"/>
      <c r="AT129" s="306"/>
    </row>
    <row r="130" spans="1:46" ht="21" customHeight="1">
      <c r="A130" s="292"/>
      <c r="B130" s="293"/>
      <c r="C130" s="293"/>
      <c r="D130" s="294"/>
      <c r="E130" s="298"/>
      <c r="F130" s="298"/>
      <c r="G130" s="298"/>
      <c r="H130" s="298"/>
      <c r="I130" s="299" t="s">
        <v>140</v>
      </c>
      <c r="J130" s="300"/>
      <c r="K130" s="300"/>
      <c r="L130" s="300"/>
      <c r="M130" s="300"/>
      <c r="N130" s="300"/>
      <c r="O130" s="300"/>
      <c r="P130" s="300"/>
      <c r="Q130" s="300"/>
      <c r="R130" s="300"/>
      <c r="S130" s="300"/>
      <c r="T130" s="300"/>
      <c r="U130" s="300"/>
      <c r="V130" s="301"/>
      <c r="W130" s="63"/>
      <c r="X130" s="63"/>
      <c r="Y130" s="63"/>
      <c r="Z130" s="63"/>
      <c r="AA130" s="63"/>
      <c r="AB130" s="63"/>
      <c r="AC130" s="63"/>
      <c r="AD130" s="63"/>
      <c r="AE130" s="63"/>
      <c r="AF130" s="63"/>
      <c r="AG130" s="63"/>
      <c r="AH130" s="63"/>
      <c r="AI130" s="303"/>
      <c r="AJ130" s="303"/>
      <c r="AK130" s="303"/>
      <c r="AL130" s="303"/>
      <c r="AM130" s="304"/>
      <c r="AN130" s="304"/>
      <c r="AO130" s="304"/>
      <c r="AP130" s="304"/>
      <c r="AQ130" s="304"/>
      <c r="AR130" s="305"/>
      <c r="AS130" s="305"/>
      <c r="AT130" s="306"/>
    </row>
    <row r="131" spans="1:46" ht="21" customHeight="1">
      <c r="A131" s="292"/>
      <c r="B131" s="293"/>
      <c r="C131" s="293"/>
      <c r="D131" s="294"/>
      <c r="E131" s="298"/>
      <c r="F131" s="298"/>
      <c r="G131" s="298"/>
      <c r="H131" s="298"/>
      <c r="I131" s="307" t="s">
        <v>141</v>
      </c>
      <c r="J131" s="308"/>
      <c r="K131" s="308"/>
      <c r="L131" s="308"/>
      <c r="M131" s="308"/>
      <c r="N131" s="308"/>
      <c r="O131" s="308"/>
      <c r="P131" s="308"/>
      <c r="Q131" s="308"/>
      <c r="R131" s="308"/>
      <c r="S131" s="308"/>
      <c r="T131" s="308"/>
      <c r="U131" s="308"/>
      <c r="V131" s="309"/>
      <c r="W131" s="283" t="s">
        <v>539</v>
      </c>
      <c r="X131" s="284"/>
      <c r="Y131" s="285"/>
      <c r="Z131" s="283" t="s">
        <v>540</v>
      </c>
      <c r="AA131" s="284"/>
      <c r="AB131" s="285"/>
      <c r="AC131" s="283" t="s">
        <v>541</v>
      </c>
      <c r="AD131" s="284"/>
      <c r="AE131" s="285"/>
      <c r="AF131" s="283" t="s">
        <v>542</v>
      </c>
      <c r="AG131" s="284"/>
      <c r="AH131" s="285"/>
      <c r="AI131" s="303"/>
      <c r="AJ131" s="303"/>
      <c r="AK131" s="303"/>
      <c r="AL131" s="303"/>
      <c r="AM131" s="304"/>
      <c r="AN131" s="304"/>
      <c r="AO131" s="304"/>
      <c r="AP131" s="304"/>
      <c r="AQ131" s="304"/>
      <c r="AR131" s="305"/>
      <c r="AS131" s="305"/>
      <c r="AT131" s="306"/>
    </row>
    <row r="132" spans="1:46" ht="21" customHeight="1">
      <c r="A132" s="295"/>
      <c r="B132" s="296"/>
      <c r="C132" s="296"/>
      <c r="D132" s="297"/>
      <c r="E132" s="298"/>
      <c r="F132" s="298"/>
      <c r="G132" s="298"/>
      <c r="H132" s="298"/>
      <c r="I132" s="310"/>
      <c r="J132" s="311"/>
      <c r="K132" s="311"/>
      <c r="L132" s="311"/>
      <c r="M132" s="311"/>
      <c r="N132" s="311"/>
      <c r="O132" s="311"/>
      <c r="P132" s="311"/>
      <c r="Q132" s="311"/>
      <c r="R132" s="311"/>
      <c r="S132" s="311"/>
      <c r="T132" s="311"/>
      <c r="U132" s="311"/>
      <c r="V132" s="312"/>
      <c r="W132" s="286" t="e" cm="1">
        <f t="array" ref="W132">AVERAGE(W130:Y130/W129:Y129)</f>
        <v>#DIV/0!</v>
      </c>
      <c r="X132" s="287"/>
      <c r="Y132" s="288"/>
      <c r="Z132" s="286" t="e" cm="1">
        <f t="array" ref="Z132">AVERAGE(Z130:AB130/Z129:AB129)</f>
        <v>#DIV/0!</v>
      </c>
      <c r="AA132" s="287"/>
      <c r="AB132" s="288"/>
      <c r="AC132" s="286" t="e" cm="1">
        <f t="array" ref="AC132">AVERAGE(AC130:AE130/AC129:AE129)</f>
        <v>#DIV/0!</v>
      </c>
      <c r="AD132" s="287"/>
      <c r="AE132" s="288"/>
      <c r="AF132" s="286" t="e" cm="1">
        <f t="array" ref="AF132">AVERAGE(AF130:AH130/AF129:AH129)</f>
        <v>#DIV/0!</v>
      </c>
      <c r="AG132" s="287"/>
      <c r="AH132" s="288"/>
      <c r="AI132" s="303"/>
      <c r="AJ132" s="303"/>
      <c r="AK132" s="303"/>
      <c r="AL132" s="303"/>
      <c r="AM132" s="304"/>
      <c r="AN132" s="304"/>
      <c r="AO132" s="304"/>
      <c r="AP132" s="304"/>
      <c r="AQ132" s="304"/>
      <c r="AR132" s="305"/>
      <c r="AS132" s="305"/>
      <c r="AT132" s="306"/>
    </row>
    <row r="133" spans="1:46" ht="48" customHeight="1" thickBot="1">
      <c r="A133" s="226" t="s">
        <v>59</v>
      </c>
      <c r="B133" s="227"/>
      <c r="C133" s="227"/>
      <c r="D133" s="228"/>
      <c r="E133" s="229" t="str">
        <f>E19</f>
        <v>Efectividad del Programa de Capacitación</v>
      </c>
      <c r="F133" s="229"/>
      <c r="G133" s="229"/>
      <c r="H133" s="229"/>
      <c r="I133" s="230"/>
      <c r="J133" s="231"/>
      <c r="K133" s="231"/>
      <c r="L133" s="231"/>
      <c r="M133" s="231"/>
      <c r="N133" s="231"/>
      <c r="O133" s="231"/>
      <c r="P133" s="231"/>
      <c r="Q133" s="231"/>
      <c r="R133" s="231"/>
      <c r="S133" s="231"/>
      <c r="T133" s="231"/>
      <c r="U133" s="231"/>
      <c r="V133" s="232"/>
      <c r="W133" s="83" t="e">
        <f>AVERAGE(W128,,W128,W132)</f>
        <v>#DIV/0!</v>
      </c>
      <c r="X133" s="83">
        <f t="shared" ref="X133:AG133" si="6">AVERAGE(X128,,X128,X132)</f>
        <v>0</v>
      </c>
      <c r="Y133" s="83">
        <f t="shared" si="6"/>
        <v>0</v>
      </c>
      <c r="Z133" s="83" t="e">
        <f t="shared" si="6"/>
        <v>#DIV/0!</v>
      </c>
      <c r="AA133" s="83">
        <f t="shared" si="6"/>
        <v>0</v>
      </c>
      <c r="AB133" s="83">
        <f t="shared" si="6"/>
        <v>0</v>
      </c>
      <c r="AC133" s="83" t="e">
        <f t="shared" si="6"/>
        <v>#DIV/0!</v>
      </c>
      <c r="AD133" s="83">
        <f t="shared" si="6"/>
        <v>0</v>
      </c>
      <c r="AE133" s="83">
        <f t="shared" si="6"/>
        <v>0</v>
      </c>
      <c r="AF133" s="83" t="e">
        <f t="shared" si="6"/>
        <v>#DIV/0!</v>
      </c>
      <c r="AG133" s="83">
        <f t="shared" si="6"/>
        <v>0</v>
      </c>
      <c r="AH133" s="83" t="e">
        <f>AVERAGE(,#REF!,AH128,AH132)</f>
        <v>#REF!</v>
      </c>
      <c r="AI133" s="233" t="e">
        <f>AVERAGE(W133:AH133)</f>
        <v>#DIV/0!</v>
      </c>
      <c r="AJ133" s="234"/>
      <c r="AK133" s="234"/>
      <c r="AL133" s="234"/>
      <c r="AM133" s="235" t="str">
        <f>AA19</f>
        <v>90% de efectividad en el 2024</v>
      </c>
      <c r="AN133" s="235"/>
      <c r="AO133" s="235"/>
      <c r="AP133" s="235"/>
      <c r="AQ133" s="235"/>
      <c r="AR133" s="236" t="e">
        <f>IF(AI133&gt;=90%,"Cumple","No Cumple")</f>
        <v>#DIV/0!</v>
      </c>
      <c r="AS133" s="236"/>
      <c r="AT133" s="237"/>
    </row>
    <row r="135" spans="1:46" s="75" customFormat="1" ht="30.75" customHeight="1">
      <c r="A135" s="263" t="s">
        <v>543</v>
      </c>
      <c r="B135" s="264"/>
      <c r="C135" s="264"/>
      <c r="D135" s="265"/>
      <c r="E135" s="272" t="s">
        <v>544</v>
      </c>
      <c r="F135" s="272"/>
      <c r="G135" s="272"/>
      <c r="H135" s="272"/>
      <c r="I135" s="250" t="s">
        <v>545</v>
      </c>
      <c r="J135" s="251"/>
      <c r="K135" s="251"/>
      <c r="L135" s="251"/>
      <c r="M135" s="251"/>
      <c r="N135" s="251"/>
      <c r="O135" s="251"/>
      <c r="P135" s="251"/>
      <c r="Q135" s="251"/>
      <c r="R135" s="251"/>
      <c r="S135" s="251"/>
      <c r="T135" s="251"/>
      <c r="U135" s="251"/>
      <c r="V135" s="252"/>
      <c r="W135" s="253"/>
      <c r="X135" s="254"/>
      <c r="Y135" s="254"/>
      <c r="Z135" s="254"/>
      <c r="AA135" s="254"/>
      <c r="AB135" s="254"/>
      <c r="AC135" s="254"/>
      <c r="AD135" s="254"/>
      <c r="AE135" s="254"/>
      <c r="AF135" s="254"/>
      <c r="AG135" s="254"/>
      <c r="AH135" s="255"/>
      <c r="AI135" s="273">
        <f>AVERAGE(W137:AG137)</f>
        <v>1</v>
      </c>
      <c r="AJ135" s="274"/>
      <c r="AK135" s="274"/>
      <c r="AL135" s="274"/>
      <c r="AM135" s="273">
        <v>1</v>
      </c>
      <c r="AN135" s="273"/>
      <c r="AO135" s="273"/>
      <c r="AP135" s="273"/>
      <c r="AQ135" s="273"/>
      <c r="AR135" s="248" t="str">
        <f>IF(AI135&gt;=90%,"Cumple","No Cumple")</f>
        <v>Cumple</v>
      </c>
      <c r="AS135" s="248"/>
      <c r="AT135" s="249"/>
    </row>
    <row r="136" spans="1:46" s="75" customFormat="1" ht="30.75" customHeight="1">
      <c r="A136" s="266"/>
      <c r="B136" s="267"/>
      <c r="C136" s="267"/>
      <c r="D136" s="268"/>
      <c r="E136" s="272"/>
      <c r="F136" s="272"/>
      <c r="G136" s="272"/>
      <c r="H136" s="272"/>
      <c r="I136" s="250" t="s">
        <v>546</v>
      </c>
      <c r="J136" s="251"/>
      <c r="K136" s="251"/>
      <c r="L136" s="251"/>
      <c r="M136" s="251"/>
      <c r="N136" s="251"/>
      <c r="O136" s="251"/>
      <c r="P136" s="251"/>
      <c r="Q136" s="251"/>
      <c r="R136" s="251"/>
      <c r="S136" s="251"/>
      <c r="T136" s="251"/>
      <c r="U136" s="251"/>
      <c r="V136" s="252"/>
      <c r="W136" s="253"/>
      <c r="X136" s="254"/>
      <c r="Y136" s="254"/>
      <c r="Z136" s="254"/>
      <c r="AA136" s="254"/>
      <c r="AB136" s="254"/>
      <c r="AC136" s="254"/>
      <c r="AD136" s="254"/>
      <c r="AE136" s="254"/>
      <c r="AF136" s="254"/>
      <c r="AG136" s="254"/>
      <c r="AH136" s="255"/>
      <c r="AI136" s="274"/>
      <c r="AJ136" s="274"/>
      <c r="AK136" s="274"/>
      <c r="AL136" s="274"/>
      <c r="AM136" s="273"/>
      <c r="AN136" s="273"/>
      <c r="AO136" s="273"/>
      <c r="AP136" s="273"/>
      <c r="AQ136" s="273"/>
      <c r="AR136" s="248"/>
      <c r="AS136" s="248"/>
      <c r="AT136" s="249"/>
    </row>
    <row r="137" spans="1:46" s="75" customFormat="1" ht="30.75" customHeight="1">
      <c r="A137" s="269"/>
      <c r="B137" s="270"/>
      <c r="C137" s="270"/>
      <c r="D137" s="271"/>
      <c r="E137" s="272"/>
      <c r="F137" s="272"/>
      <c r="G137" s="272"/>
      <c r="H137" s="272"/>
      <c r="I137" s="256" t="s">
        <v>547</v>
      </c>
      <c r="J137" s="257"/>
      <c r="K137" s="257"/>
      <c r="L137" s="257"/>
      <c r="M137" s="257"/>
      <c r="N137" s="257"/>
      <c r="O137" s="257"/>
      <c r="P137" s="257"/>
      <c r="Q137" s="257"/>
      <c r="R137" s="257"/>
      <c r="S137" s="257"/>
      <c r="T137" s="257"/>
      <c r="U137" s="257"/>
      <c r="V137" s="258"/>
      <c r="W137" s="259">
        <f>IF(W136=0,1,(W135/W136))</f>
        <v>1</v>
      </c>
      <c r="X137" s="260"/>
      <c r="Y137" s="260"/>
      <c r="Z137" s="260"/>
      <c r="AA137" s="260"/>
      <c r="AB137" s="260"/>
      <c r="AC137" s="260"/>
      <c r="AD137" s="260"/>
      <c r="AE137" s="260"/>
      <c r="AF137" s="260"/>
      <c r="AG137" s="260"/>
      <c r="AH137" s="261"/>
      <c r="AI137" s="274"/>
      <c r="AJ137" s="274"/>
      <c r="AK137" s="274"/>
      <c r="AL137" s="274"/>
      <c r="AM137" s="273"/>
      <c r="AN137" s="273"/>
      <c r="AO137" s="273"/>
      <c r="AP137" s="273"/>
      <c r="AQ137" s="273"/>
      <c r="AR137" s="248"/>
      <c r="AS137" s="248"/>
      <c r="AT137" s="249"/>
    </row>
    <row r="140" spans="1:46" ht="13.5" thickBot="1"/>
    <row r="141" spans="1:46" ht="18" customHeight="1">
      <c r="A141" s="262" t="s">
        <v>45</v>
      </c>
      <c r="B141" s="262"/>
      <c r="U141" s="217" t="s">
        <v>143</v>
      </c>
      <c r="V141" s="218"/>
      <c r="W141" s="218" t="s">
        <v>159</v>
      </c>
      <c r="X141" s="218"/>
      <c r="Y141" s="218"/>
      <c r="Z141" s="218"/>
      <c r="AA141" s="218"/>
      <c r="AB141" s="218"/>
      <c r="AC141" s="218"/>
      <c r="AD141" s="218"/>
      <c r="AE141" s="218"/>
      <c r="AF141" s="218"/>
      <c r="AG141" s="218"/>
      <c r="AH141" s="218" t="s">
        <v>145</v>
      </c>
      <c r="AI141" s="218"/>
      <c r="AJ141" s="218"/>
      <c r="AK141" s="218"/>
      <c r="AL141" s="218"/>
      <c r="AM141" s="218"/>
      <c r="AN141" s="218"/>
      <c r="AO141" s="218"/>
      <c r="AP141" s="218"/>
      <c r="AQ141" s="218"/>
      <c r="AR141" s="218"/>
      <c r="AS141" s="218"/>
      <c r="AT141" s="221"/>
    </row>
    <row r="142" spans="1:46" ht="18" customHeight="1">
      <c r="A142" s="262"/>
      <c r="B142" s="262"/>
      <c r="U142" s="219"/>
      <c r="V142" s="220"/>
      <c r="W142" s="220"/>
      <c r="X142" s="220"/>
      <c r="Y142" s="220"/>
      <c r="Z142" s="220"/>
      <c r="AA142" s="220"/>
      <c r="AB142" s="220"/>
      <c r="AC142" s="220"/>
      <c r="AD142" s="220"/>
      <c r="AE142" s="220"/>
      <c r="AF142" s="220"/>
      <c r="AG142" s="220"/>
      <c r="AH142" s="220" t="s">
        <v>146</v>
      </c>
      <c r="AI142" s="220"/>
      <c r="AJ142" s="220"/>
      <c r="AK142" s="220"/>
      <c r="AL142" s="220"/>
      <c r="AM142" s="220"/>
      <c r="AN142" s="220"/>
      <c r="AO142" s="220"/>
      <c r="AP142" s="220"/>
      <c r="AQ142" s="220" t="s">
        <v>147</v>
      </c>
      <c r="AR142" s="220"/>
      <c r="AS142" s="220" t="s">
        <v>143</v>
      </c>
      <c r="AT142" s="222"/>
    </row>
    <row r="143" spans="1:46" ht="24.75" customHeight="1">
      <c r="A143" s="262"/>
      <c r="B143" s="262"/>
      <c r="U143" s="238"/>
      <c r="V143" s="239"/>
      <c r="W143" s="242"/>
      <c r="X143" s="243"/>
      <c r="Y143" s="243"/>
      <c r="Z143" s="243"/>
      <c r="AA143" s="243"/>
      <c r="AB143" s="243"/>
      <c r="AC143" s="243"/>
      <c r="AD143" s="243"/>
      <c r="AE143" s="243"/>
      <c r="AF143" s="243"/>
      <c r="AG143" s="244"/>
      <c r="AH143" s="210"/>
      <c r="AI143" s="210"/>
      <c r="AJ143" s="210"/>
      <c r="AK143" s="210"/>
      <c r="AL143" s="210"/>
      <c r="AM143" s="210"/>
      <c r="AN143" s="210"/>
      <c r="AO143" s="210"/>
      <c r="AP143" s="210"/>
      <c r="AQ143" s="210"/>
      <c r="AR143" s="210"/>
      <c r="AS143" s="214"/>
      <c r="AT143" s="211"/>
    </row>
    <row r="144" spans="1:46" ht="24.75" customHeight="1">
      <c r="A144" s="262"/>
      <c r="B144" s="262"/>
      <c r="U144" s="240"/>
      <c r="V144" s="241"/>
      <c r="W144" s="245"/>
      <c r="X144" s="246"/>
      <c r="Y144" s="246"/>
      <c r="Z144" s="246"/>
      <c r="AA144" s="246"/>
      <c r="AB144" s="246"/>
      <c r="AC144" s="246"/>
      <c r="AD144" s="246"/>
      <c r="AE144" s="246"/>
      <c r="AF144" s="246"/>
      <c r="AG144" s="247"/>
      <c r="AH144" s="210"/>
      <c r="AI144" s="210"/>
      <c r="AJ144" s="210"/>
      <c r="AK144" s="210"/>
      <c r="AL144" s="210"/>
      <c r="AM144" s="210"/>
      <c r="AN144" s="210"/>
      <c r="AO144" s="210"/>
      <c r="AP144" s="210"/>
      <c r="AQ144" s="210"/>
      <c r="AR144" s="210"/>
      <c r="AS144" s="214"/>
      <c r="AT144" s="211"/>
    </row>
    <row r="145" spans="1:46" ht="15" customHeight="1">
      <c r="A145" s="262"/>
      <c r="B145" s="262"/>
      <c r="U145" s="207"/>
      <c r="V145" s="208"/>
      <c r="W145" s="209"/>
      <c r="X145" s="209"/>
      <c r="Y145" s="209"/>
      <c r="Z145" s="209"/>
      <c r="AA145" s="209"/>
      <c r="AB145" s="209"/>
      <c r="AC145" s="209"/>
      <c r="AD145" s="209"/>
      <c r="AE145" s="209"/>
      <c r="AF145" s="209"/>
      <c r="AG145" s="209"/>
      <c r="AH145" s="210"/>
      <c r="AI145" s="210"/>
      <c r="AJ145" s="210"/>
      <c r="AK145" s="210"/>
      <c r="AL145" s="210"/>
      <c r="AM145" s="210"/>
      <c r="AN145" s="210"/>
      <c r="AO145" s="210"/>
      <c r="AP145" s="210"/>
      <c r="AQ145" s="210"/>
      <c r="AR145" s="210"/>
      <c r="AS145" s="214"/>
      <c r="AT145" s="211"/>
    </row>
    <row r="146" spans="1:46" ht="15" customHeight="1">
      <c r="A146" s="262"/>
      <c r="B146" s="262"/>
      <c r="U146" s="207"/>
      <c r="V146" s="208"/>
      <c r="W146" s="209"/>
      <c r="X146" s="209"/>
      <c r="Y146" s="209"/>
      <c r="Z146" s="209"/>
      <c r="AA146" s="209"/>
      <c r="AB146" s="209"/>
      <c r="AC146" s="209"/>
      <c r="AD146" s="209"/>
      <c r="AE146" s="209"/>
      <c r="AF146" s="209"/>
      <c r="AG146" s="209"/>
      <c r="AH146" s="210"/>
      <c r="AI146" s="210"/>
      <c r="AJ146" s="210"/>
      <c r="AK146" s="210"/>
      <c r="AL146" s="210"/>
      <c r="AM146" s="210"/>
      <c r="AN146" s="210"/>
      <c r="AO146" s="210"/>
      <c r="AP146" s="210"/>
      <c r="AQ146" s="210"/>
      <c r="AR146" s="210"/>
      <c r="AS146" s="210"/>
      <c r="AT146" s="211"/>
    </row>
    <row r="147" spans="1:46" ht="15" customHeight="1">
      <c r="A147" s="262"/>
      <c r="B147" s="262"/>
      <c r="U147" s="207"/>
      <c r="V147" s="208"/>
      <c r="W147" s="209"/>
      <c r="X147" s="209"/>
      <c r="Y147" s="209"/>
      <c r="Z147" s="209"/>
      <c r="AA147" s="209"/>
      <c r="AB147" s="209"/>
      <c r="AC147" s="209"/>
      <c r="AD147" s="209"/>
      <c r="AE147" s="209"/>
      <c r="AF147" s="209"/>
      <c r="AG147" s="209"/>
      <c r="AH147" s="210"/>
      <c r="AI147" s="210"/>
      <c r="AJ147" s="210"/>
      <c r="AK147" s="210"/>
      <c r="AL147" s="210"/>
      <c r="AM147" s="210"/>
      <c r="AN147" s="210"/>
      <c r="AO147" s="210"/>
      <c r="AP147" s="210"/>
      <c r="AQ147" s="210"/>
      <c r="AR147" s="210"/>
      <c r="AS147" s="210"/>
      <c r="AT147" s="211"/>
    </row>
    <row r="148" spans="1:46" ht="15" customHeight="1">
      <c r="A148" s="262"/>
      <c r="B148" s="262"/>
      <c r="U148" s="207"/>
      <c r="V148" s="208"/>
      <c r="W148" s="209"/>
      <c r="X148" s="209"/>
      <c r="Y148" s="209"/>
      <c r="Z148" s="209"/>
      <c r="AA148" s="209"/>
      <c r="AB148" s="209"/>
      <c r="AC148" s="209"/>
      <c r="AD148" s="209"/>
      <c r="AE148" s="209"/>
      <c r="AF148" s="209"/>
      <c r="AG148" s="209"/>
      <c r="AH148" s="210"/>
      <c r="AI148" s="210"/>
      <c r="AJ148" s="210"/>
      <c r="AK148" s="210"/>
      <c r="AL148" s="210"/>
      <c r="AM148" s="210"/>
      <c r="AN148" s="210"/>
      <c r="AO148" s="210"/>
      <c r="AP148" s="210"/>
      <c r="AQ148" s="210"/>
      <c r="AR148" s="210"/>
      <c r="AS148" s="210"/>
      <c r="AT148" s="211"/>
    </row>
    <row r="149" spans="1:46" ht="15" customHeight="1">
      <c r="A149" s="262"/>
      <c r="B149" s="262"/>
      <c r="U149" s="207"/>
      <c r="V149" s="208"/>
      <c r="W149" s="209"/>
      <c r="X149" s="209"/>
      <c r="Y149" s="209"/>
      <c r="Z149" s="209"/>
      <c r="AA149" s="209"/>
      <c r="AB149" s="209"/>
      <c r="AC149" s="209"/>
      <c r="AD149" s="209"/>
      <c r="AE149" s="209"/>
      <c r="AF149" s="209"/>
      <c r="AG149" s="209"/>
      <c r="AH149" s="210"/>
      <c r="AI149" s="210"/>
      <c r="AJ149" s="210"/>
      <c r="AK149" s="210"/>
      <c r="AL149" s="210"/>
      <c r="AM149" s="210"/>
      <c r="AN149" s="210"/>
      <c r="AO149" s="210"/>
      <c r="AP149" s="210"/>
      <c r="AQ149" s="210"/>
      <c r="AR149" s="210"/>
      <c r="AS149" s="210"/>
      <c r="AT149" s="211"/>
    </row>
    <row r="150" spans="1:46" ht="15" customHeight="1">
      <c r="A150" s="262"/>
      <c r="B150" s="262"/>
      <c r="U150" s="207"/>
      <c r="V150" s="208"/>
      <c r="W150" s="209"/>
      <c r="X150" s="209"/>
      <c r="Y150" s="209"/>
      <c r="Z150" s="209"/>
      <c r="AA150" s="209"/>
      <c r="AB150" s="209"/>
      <c r="AC150" s="209"/>
      <c r="AD150" s="209"/>
      <c r="AE150" s="209"/>
      <c r="AF150" s="209"/>
      <c r="AG150" s="209"/>
      <c r="AH150" s="210"/>
      <c r="AI150" s="210"/>
      <c r="AJ150" s="210"/>
      <c r="AK150" s="210"/>
      <c r="AL150" s="210"/>
      <c r="AM150" s="210"/>
      <c r="AN150" s="210"/>
      <c r="AO150" s="210"/>
      <c r="AP150" s="210"/>
      <c r="AQ150" s="210"/>
      <c r="AR150" s="210"/>
      <c r="AS150" s="210"/>
      <c r="AT150" s="211"/>
    </row>
    <row r="151" spans="1:46" ht="15" customHeight="1">
      <c r="A151" s="262"/>
      <c r="B151" s="262"/>
      <c r="U151" s="207"/>
      <c r="V151" s="208"/>
      <c r="W151" s="209"/>
      <c r="X151" s="209"/>
      <c r="Y151" s="209"/>
      <c r="Z151" s="209"/>
      <c r="AA151" s="209"/>
      <c r="AB151" s="209"/>
      <c r="AC151" s="209"/>
      <c r="AD151" s="209"/>
      <c r="AE151" s="209"/>
      <c r="AF151" s="209"/>
      <c r="AG151" s="209"/>
      <c r="AH151" s="210"/>
      <c r="AI151" s="210"/>
      <c r="AJ151" s="210"/>
      <c r="AK151" s="210"/>
      <c r="AL151" s="210"/>
      <c r="AM151" s="210"/>
      <c r="AN151" s="210"/>
      <c r="AO151" s="210"/>
      <c r="AP151" s="210"/>
      <c r="AQ151" s="210"/>
      <c r="AR151" s="210"/>
      <c r="AS151" s="210"/>
      <c r="AT151" s="211"/>
    </row>
    <row r="152" spans="1:46" ht="15" customHeight="1">
      <c r="A152" s="262"/>
      <c r="B152" s="262"/>
      <c r="U152" s="207"/>
      <c r="V152" s="208"/>
      <c r="W152" s="209"/>
      <c r="X152" s="209"/>
      <c r="Y152" s="209"/>
      <c r="Z152" s="209"/>
      <c r="AA152" s="209"/>
      <c r="AB152" s="209"/>
      <c r="AC152" s="209"/>
      <c r="AD152" s="209"/>
      <c r="AE152" s="209"/>
      <c r="AF152" s="209"/>
      <c r="AG152" s="209"/>
      <c r="AH152" s="210"/>
      <c r="AI152" s="210"/>
      <c r="AJ152" s="210"/>
      <c r="AK152" s="210"/>
      <c r="AL152" s="210"/>
      <c r="AM152" s="210"/>
      <c r="AN152" s="210"/>
      <c r="AO152" s="210"/>
      <c r="AP152" s="210"/>
      <c r="AQ152" s="210"/>
      <c r="AR152" s="210"/>
      <c r="AS152" s="210"/>
      <c r="AT152" s="211"/>
    </row>
    <row r="153" spans="1:46" ht="15" customHeight="1">
      <c r="A153" s="262"/>
      <c r="B153" s="262"/>
      <c r="U153" s="207"/>
      <c r="V153" s="208"/>
      <c r="W153" s="209"/>
      <c r="X153" s="209"/>
      <c r="Y153" s="209"/>
      <c r="Z153" s="209"/>
      <c r="AA153" s="209"/>
      <c r="AB153" s="209"/>
      <c r="AC153" s="209"/>
      <c r="AD153" s="209"/>
      <c r="AE153" s="209"/>
      <c r="AF153" s="209"/>
      <c r="AG153" s="209"/>
      <c r="AH153" s="210"/>
      <c r="AI153" s="210"/>
      <c r="AJ153" s="210"/>
      <c r="AK153" s="210"/>
      <c r="AL153" s="210"/>
      <c r="AM153" s="210"/>
      <c r="AN153" s="210"/>
      <c r="AO153" s="210"/>
      <c r="AP153" s="210"/>
      <c r="AQ153" s="210"/>
      <c r="AR153" s="210"/>
      <c r="AS153" s="210"/>
      <c r="AT153" s="211"/>
    </row>
    <row r="154" spans="1:46" ht="15.75" thickBot="1">
      <c r="A154" s="262"/>
      <c r="B154" s="262"/>
      <c r="U154" s="207"/>
      <c r="V154" s="208"/>
      <c r="W154" s="215"/>
      <c r="X154" s="215"/>
      <c r="Y154" s="215"/>
      <c r="Z154" s="215"/>
      <c r="AA154" s="215"/>
      <c r="AB154" s="215"/>
      <c r="AC154" s="215"/>
      <c r="AD154" s="215"/>
      <c r="AE154" s="215"/>
      <c r="AF154" s="215"/>
      <c r="AG154" s="215"/>
      <c r="AH154" s="212"/>
      <c r="AI154" s="212"/>
      <c r="AJ154" s="212"/>
      <c r="AK154" s="212"/>
      <c r="AL154" s="212"/>
      <c r="AM154" s="212"/>
      <c r="AN154" s="212"/>
      <c r="AO154" s="212"/>
      <c r="AP154" s="212"/>
      <c r="AQ154" s="212"/>
      <c r="AR154" s="212"/>
      <c r="AS154" s="212"/>
      <c r="AT154" s="213"/>
    </row>
    <row r="156" spans="1:46" ht="13.5" thickBot="1"/>
    <row r="157" spans="1:46" ht="18" customHeight="1">
      <c r="A157" s="225" t="s">
        <v>52</v>
      </c>
      <c r="B157" s="225"/>
      <c r="U157" s="217" t="s">
        <v>143</v>
      </c>
      <c r="V157" s="218"/>
      <c r="W157" s="218" t="s">
        <v>162</v>
      </c>
      <c r="X157" s="218"/>
      <c r="Y157" s="218"/>
      <c r="Z157" s="218"/>
      <c r="AA157" s="218"/>
      <c r="AB157" s="218"/>
      <c r="AC157" s="218"/>
      <c r="AD157" s="218"/>
      <c r="AE157" s="218"/>
      <c r="AF157" s="218"/>
      <c r="AG157" s="218"/>
      <c r="AH157" s="218" t="s">
        <v>145</v>
      </c>
      <c r="AI157" s="218"/>
      <c r="AJ157" s="218"/>
      <c r="AK157" s="218"/>
      <c r="AL157" s="218"/>
      <c r="AM157" s="218"/>
      <c r="AN157" s="218"/>
      <c r="AO157" s="218"/>
      <c r="AP157" s="218"/>
      <c r="AQ157" s="218"/>
      <c r="AR157" s="218"/>
      <c r="AS157" s="218"/>
      <c r="AT157" s="221"/>
    </row>
    <row r="158" spans="1:46" ht="18" customHeight="1">
      <c r="A158" s="225"/>
      <c r="B158" s="225"/>
      <c r="U158" s="219"/>
      <c r="V158" s="220"/>
      <c r="W158" s="220"/>
      <c r="X158" s="220"/>
      <c r="Y158" s="220"/>
      <c r="Z158" s="220"/>
      <c r="AA158" s="220"/>
      <c r="AB158" s="220"/>
      <c r="AC158" s="220"/>
      <c r="AD158" s="220"/>
      <c r="AE158" s="220"/>
      <c r="AF158" s="220"/>
      <c r="AG158" s="220"/>
      <c r="AH158" s="220" t="s">
        <v>146</v>
      </c>
      <c r="AI158" s="220"/>
      <c r="AJ158" s="220"/>
      <c r="AK158" s="220"/>
      <c r="AL158" s="220"/>
      <c r="AM158" s="220"/>
      <c r="AN158" s="220"/>
      <c r="AO158" s="220"/>
      <c r="AP158" s="220"/>
      <c r="AQ158" s="220" t="s">
        <v>147</v>
      </c>
      <c r="AR158" s="220"/>
      <c r="AS158" s="220" t="s">
        <v>143</v>
      </c>
      <c r="AT158" s="222"/>
    </row>
    <row r="159" spans="1:46" ht="47.25" customHeight="1">
      <c r="A159" s="225"/>
      <c r="B159" s="225"/>
      <c r="U159" s="223"/>
      <c r="V159" s="224"/>
      <c r="W159" s="210"/>
      <c r="X159" s="210"/>
      <c r="Y159" s="210"/>
      <c r="Z159" s="210"/>
      <c r="AA159" s="210"/>
      <c r="AB159" s="210"/>
      <c r="AC159" s="210"/>
      <c r="AD159" s="210"/>
      <c r="AE159" s="210"/>
      <c r="AF159" s="210"/>
      <c r="AG159" s="210"/>
      <c r="AH159" s="210"/>
      <c r="AI159" s="210"/>
      <c r="AJ159" s="210"/>
      <c r="AK159" s="210"/>
      <c r="AL159" s="210"/>
      <c r="AM159" s="210"/>
      <c r="AN159" s="210"/>
      <c r="AO159" s="210"/>
      <c r="AP159" s="210"/>
      <c r="AQ159" s="210"/>
      <c r="AR159" s="210"/>
      <c r="AS159" s="214"/>
      <c r="AT159" s="211"/>
    </row>
    <row r="160" spans="1:46" ht="15" customHeight="1">
      <c r="A160" s="225"/>
      <c r="B160" s="225"/>
      <c r="U160" s="207"/>
      <c r="V160" s="208"/>
      <c r="W160" s="209"/>
      <c r="X160" s="209"/>
      <c r="Y160" s="209"/>
      <c r="Z160" s="209"/>
      <c r="AA160" s="209"/>
      <c r="AB160" s="209"/>
      <c r="AC160" s="209"/>
      <c r="AD160" s="209"/>
      <c r="AE160" s="209"/>
      <c r="AF160" s="209"/>
      <c r="AG160" s="209"/>
      <c r="AH160" s="210"/>
      <c r="AI160" s="210"/>
      <c r="AJ160" s="210"/>
      <c r="AK160" s="210"/>
      <c r="AL160" s="210"/>
      <c r="AM160" s="210"/>
      <c r="AN160" s="210"/>
      <c r="AO160" s="210"/>
      <c r="AP160" s="210"/>
      <c r="AQ160" s="210"/>
      <c r="AR160" s="210"/>
      <c r="AS160" s="214"/>
      <c r="AT160" s="211"/>
    </row>
    <row r="161" spans="1:46" ht="15" customHeight="1">
      <c r="A161" s="225"/>
      <c r="B161" s="225"/>
      <c r="U161" s="207"/>
      <c r="V161" s="208"/>
      <c r="W161" s="209"/>
      <c r="X161" s="209"/>
      <c r="Y161" s="209"/>
      <c r="Z161" s="209"/>
      <c r="AA161" s="209"/>
      <c r="AB161" s="209"/>
      <c r="AC161" s="209"/>
      <c r="AD161" s="209"/>
      <c r="AE161" s="209"/>
      <c r="AF161" s="209"/>
      <c r="AG161" s="209"/>
      <c r="AH161" s="210"/>
      <c r="AI161" s="210"/>
      <c r="AJ161" s="210"/>
      <c r="AK161" s="210"/>
      <c r="AL161" s="210"/>
      <c r="AM161" s="210"/>
      <c r="AN161" s="210"/>
      <c r="AO161" s="210"/>
      <c r="AP161" s="210"/>
      <c r="AQ161" s="210"/>
      <c r="AR161" s="210"/>
      <c r="AS161" s="214"/>
      <c r="AT161" s="211"/>
    </row>
    <row r="162" spans="1:46" ht="15">
      <c r="A162" s="225"/>
      <c r="B162" s="225"/>
      <c r="U162" s="207"/>
      <c r="V162" s="208"/>
      <c r="W162" s="209"/>
      <c r="X162" s="209"/>
      <c r="Y162" s="209"/>
      <c r="Z162" s="209"/>
      <c r="AA162" s="209"/>
      <c r="AB162" s="209"/>
      <c r="AC162" s="209"/>
      <c r="AD162" s="209"/>
      <c r="AE162" s="209"/>
      <c r="AF162" s="209"/>
      <c r="AG162" s="209"/>
      <c r="AH162" s="210"/>
      <c r="AI162" s="210"/>
      <c r="AJ162" s="210"/>
      <c r="AK162" s="210"/>
      <c r="AL162" s="210"/>
      <c r="AM162" s="210"/>
      <c r="AN162" s="210"/>
      <c r="AO162" s="210"/>
      <c r="AP162" s="210"/>
      <c r="AQ162" s="210"/>
      <c r="AR162" s="210"/>
      <c r="AS162" s="210"/>
      <c r="AT162" s="211"/>
    </row>
    <row r="163" spans="1:46" ht="12.75" customHeight="1">
      <c r="A163" s="225"/>
      <c r="B163" s="225"/>
      <c r="U163" s="207"/>
      <c r="V163" s="208"/>
      <c r="W163" s="209"/>
      <c r="X163" s="209"/>
      <c r="Y163" s="209"/>
      <c r="Z163" s="209"/>
      <c r="AA163" s="209"/>
      <c r="AB163" s="209"/>
      <c r="AC163" s="209"/>
      <c r="AD163" s="209"/>
      <c r="AE163" s="209"/>
      <c r="AF163" s="209"/>
      <c r="AG163" s="209"/>
      <c r="AH163" s="210"/>
      <c r="AI163" s="210"/>
      <c r="AJ163" s="210"/>
      <c r="AK163" s="210"/>
      <c r="AL163" s="210"/>
      <c r="AM163" s="210"/>
      <c r="AN163" s="210"/>
      <c r="AO163" s="210"/>
      <c r="AP163" s="210"/>
      <c r="AQ163" s="210"/>
      <c r="AR163" s="210"/>
      <c r="AS163" s="210"/>
      <c r="AT163" s="211"/>
    </row>
    <row r="164" spans="1:46" ht="12.75" customHeight="1">
      <c r="A164" s="225"/>
      <c r="B164" s="225"/>
      <c r="U164" s="207"/>
      <c r="V164" s="208"/>
      <c r="W164" s="209"/>
      <c r="X164" s="209"/>
      <c r="Y164" s="209"/>
      <c r="Z164" s="209"/>
      <c r="AA164" s="209"/>
      <c r="AB164" s="209"/>
      <c r="AC164" s="209"/>
      <c r="AD164" s="209"/>
      <c r="AE164" s="209"/>
      <c r="AF164" s="209"/>
      <c r="AG164" s="209"/>
      <c r="AH164" s="210"/>
      <c r="AI164" s="210"/>
      <c r="AJ164" s="210"/>
      <c r="AK164" s="210"/>
      <c r="AL164" s="210"/>
      <c r="AM164" s="210"/>
      <c r="AN164" s="210"/>
      <c r="AO164" s="210"/>
      <c r="AP164" s="210"/>
      <c r="AQ164" s="210"/>
      <c r="AR164" s="210"/>
      <c r="AS164" s="210"/>
      <c r="AT164" s="211"/>
    </row>
    <row r="165" spans="1:46" ht="12.75" customHeight="1">
      <c r="A165" s="225"/>
      <c r="B165" s="225"/>
      <c r="U165" s="207"/>
      <c r="V165" s="208"/>
      <c r="W165" s="209"/>
      <c r="X165" s="209"/>
      <c r="Y165" s="209"/>
      <c r="Z165" s="209"/>
      <c r="AA165" s="209"/>
      <c r="AB165" s="209"/>
      <c r="AC165" s="209"/>
      <c r="AD165" s="209"/>
      <c r="AE165" s="209"/>
      <c r="AF165" s="209"/>
      <c r="AG165" s="209"/>
      <c r="AH165" s="210"/>
      <c r="AI165" s="210"/>
      <c r="AJ165" s="210"/>
      <c r="AK165" s="210"/>
      <c r="AL165" s="210"/>
      <c r="AM165" s="210"/>
      <c r="AN165" s="210"/>
      <c r="AO165" s="210"/>
      <c r="AP165" s="210"/>
      <c r="AQ165" s="210"/>
      <c r="AR165" s="210"/>
      <c r="AS165" s="210"/>
      <c r="AT165" s="211"/>
    </row>
    <row r="166" spans="1:46" ht="15">
      <c r="A166" s="225"/>
      <c r="B166" s="225"/>
      <c r="U166" s="207"/>
      <c r="V166" s="208"/>
      <c r="W166" s="209"/>
      <c r="X166" s="209"/>
      <c r="Y166" s="209"/>
      <c r="Z166" s="209"/>
      <c r="AA166" s="209"/>
      <c r="AB166" s="209"/>
      <c r="AC166" s="209"/>
      <c r="AD166" s="209"/>
      <c r="AE166" s="209"/>
      <c r="AF166" s="209"/>
      <c r="AG166" s="209"/>
      <c r="AH166" s="210"/>
      <c r="AI166" s="210"/>
      <c r="AJ166" s="210"/>
      <c r="AK166" s="210"/>
      <c r="AL166" s="210"/>
      <c r="AM166" s="210"/>
      <c r="AN166" s="210"/>
      <c r="AO166" s="210"/>
      <c r="AP166" s="210"/>
      <c r="AQ166" s="210"/>
      <c r="AR166" s="210"/>
      <c r="AS166" s="210"/>
      <c r="AT166" s="211"/>
    </row>
    <row r="167" spans="1:46" ht="15">
      <c r="A167" s="225"/>
      <c r="B167" s="225"/>
      <c r="U167" s="207"/>
      <c r="V167" s="208"/>
      <c r="W167" s="209"/>
      <c r="X167" s="209"/>
      <c r="Y167" s="209"/>
      <c r="Z167" s="209"/>
      <c r="AA167" s="209"/>
      <c r="AB167" s="209"/>
      <c r="AC167" s="209"/>
      <c r="AD167" s="209"/>
      <c r="AE167" s="209"/>
      <c r="AF167" s="209"/>
      <c r="AG167" s="209"/>
      <c r="AH167" s="210"/>
      <c r="AI167" s="210"/>
      <c r="AJ167" s="210"/>
      <c r="AK167" s="210"/>
      <c r="AL167" s="210"/>
      <c r="AM167" s="210"/>
      <c r="AN167" s="210"/>
      <c r="AO167" s="210"/>
      <c r="AP167" s="210"/>
      <c r="AQ167" s="210"/>
      <c r="AR167" s="210"/>
      <c r="AS167" s="210"/>
      <c r="AT167" s="211"/>
    </row>
    <row r="168" spans="1:46" ht="15">
      <c r="A168" s="225"/>
      <c r="B168" s="225"/>
      <c r="U168" s="207"/>
      <c r="V168" s="208"/>
      <c r="W168" s="209"/>
      <c r="X168" s="209"/>
      <c r="Y168" s="209"/>
      <c r="Z168" s="209"/>
      <c r="AA168" s="209"/>
      <c r="AB168" s="209"/>
      <c r="AC168" s="209"/>
      <c r="AD168" s="209"/>
      <c r="AE168" s="209"/>
      <c r="AF168" s="209"/>
      <c r="AG168" s="209"/>
      <c r="AH168" s="210"/>
      <c r="AI168" s="210"/>
      <c r="AJ168" s="210"/>
      <c r="AK168" s="210"/>
      <c r="AL168" s="210"/>
      <c r="AM168" s="210"/>
      <c r="AN168" s="210"/>
      <c r="AO168" s="210"/>
      <c r="AP168" s="210"/>
      <c r="AQ168" s="210"/>
      <c r="AR168" s="210"/>
      <c r="AS168" s="210"/>
      <c r="AT168" s="211"/>
    </row>
    <row r="169" spans="1:46" ht="15">
      <c r="A169" s="225"/>
      <c r="B169" s="225"/>
      <c r="U169" s="207"/>
      <c r="V169" s="208"/>
      <c r="W169" s="209"/>
      <c r="X169" s="209"/>
      <c r="Y169" s="209"/>
      <c r="Z169" s="209"/>
      <c r="AA169" s="209"/>
      <c r="AB169" s="209"/>
      <c r="AC169" s="209"/>
      <c r="AD169" s="209"/>
      <c r="AE169" s="209"/>
      <c r="AF169" s="209"/>
      <c r="AG169" s="209"/>
      <c r="AH169" s="210"/>
      <c r="AI169" s="210"/>
      <c r="AJ169" s="210"/>
      <c r="AK169" s="210"/>
      <c r="AL169" s="210"/>
      <c r="AM169" s="210"/>
      <c r="AN169" s="210"/>
      <c r="AO169" s="210"/>
      <c r="AP169" s="210"/>
      <c r="AQ169" s="210"/>
      <c r="AR169" s="210"/>
      <c r="AS169" s="210"/>
      <c r="AT169" s="211"/>
    </row>
    <row r="170" spans="1:46" ht="15.75" thickBot="1">
      <c r="A170" s="225"/>
      <c r="B170" s="225"/>
      <c r="U170" s="207"/>
      <c r="V170" s="208"/>
      <c r="W170" s="215"/>
      <c r="X170" s="215"/>
      <c r="Y170" s="215"/>
      <c r="Z170" s="215"/>
      <c r="AA170" s="215"/>
      <c r="AB170" s="215"/>
      <c r="AC170" s="215"/>
      <c r="AD170" s="215"/>
      <c r="AE170" s="215"/>
      <c r="AF170" s="215"/>
      <c r="AG170" s="215"/>
      <c r="AH170" s="212"/>
      <c r="AI170" s="212"/>
      <c r="AJ170" s="212"/>
      <c r="AK170" s="212"/>
      <c r="AL170" s="212"/>
      <c r="AM170" s="212"/>
      <c r="AN170" s="212"/>
      <c r="AO170" s="212"/>
      <c r="AP170" s="212"/>
      <c r="AQ170" s="212"/>
      <c r="AR170" s="212"/>
      <c r="AS170" s="212"/>
      <c r="AT170" s="213"/>
    </row>
    <row r="172" spans="1:46" ht="13.5" thickBot="1"/>
    <row r="173" spans="1:46" ht="18" customHeight="1">
      <c r="A173" s="216" t="s">
        <v>59</v>
      </c>
      <c r="B173" s="216"/>
      <c r="U173" s="217" t="s">
        <v>143</v>
      </c>
      <c r="V173" s="218"/>
      <c r="W173" s="218" t="s">
        <v>164</v>
      </c>
      <c r="X173" s="218"/>
      <c r="Y173" s="218"/>
      <c r="Z173" s="218"/>
      <c r="AA173" s="218"/>
      <c r="AB173" s="218"/>
      <c r="AC173" s="218"/>
      <c r="AD173" s="218"/>
      <c r="AE173" s="218"/>
      <c r="AF173" s="218"/>
      <c r="AG173" s="218"/>
      <c r="AH173" s="218" t="s">
        <v>145</v>
      </c>
      <c r="AI173" s="218"/>
      <c r="AJ173" s="218"/>
      <c r="AK173" s="218"/>
      <c r="AL173" s="218"/>
      <c r="AM173" s="218"/>
      <c r="AN173" s="218"/>
      <c r="AO173" s="218"/>
      <c r="AP173" s="218"/>
      <c r="AQ173" s="218"/>
      <c r="AR173" s="218"/>
      <c r="AS173" s="218"/>
      <c r="AT173" s="221"/>
    </row>
    <row r="174" spans="1:46" ht="18" customHeight="1">
      <c r="A174" s="216"/>
      <c r="B174" s="216"/>
      <c r="U174" s="219"/>
      <c r="V174" s="220"/>
      <c r="W174" s="220"/>
      <c r="X174" s="220"/>
      <c r="Y174" s="220"/>
      <c r="Z174" s="220"/>
      <c r="AA174" s="220"/>
      <c r="AB174" s="220"/>
      <c r="AC174" s="220"/>
      <c r="AD174" s="220"/>
      <c r="AE174" s="220"/>
      <c r="AF174" s="220"/>
      <c r="AG174" s="220"/>
      <c r="AH174" s="220" t="s">
        <v>146</v>
      </c>
      <c r="AI174" s="220"/>
      <c r="AJ174" s="220"/>
      <c r="AK174" s="220"/>
      <c r="AL174" s="220"/>
      <c r="AM174" s="220"/>
      <c r="AN174" s="220"/>
      <c r="AO174" s="220"/>
      <c r="AP174" s="220"/>
      <c r="AQ174" s="220" t="s">
        <v>147</v>
      </c>
      <c r="AR174" s="220"/>
      <c r="AS174" s="220" t="s">
        <v>143</v>
      </c>
      <c r="AT174" s="222"/>
    </row>
    <row r="175" spans="1:46">
      <c r="A175" s="216"/>
      <c r="B175" s="216"/>
      <c r="U175" s="223"/>
      <c r="V175" s="224"/>
      <c r="W175" s="210"/>
      <c r="X175" s="210"/>
      <c r="Y175" s="210"/>
      <c r="Z175" s="210"/>
      <c r="AA175" s="210"/>
      <c r="AB175" s="210"/>
      <c r="AC175" s="210"/>
      <c r="AD175" s="210"/>
      <c r="AE175" s="210"/>
      <c r="AF175" s="210"/>
      <c r="AG175" s="210"/>
      <c r="AH175" s="210"/>
      <c r="AI175" s="210"/>
      <c r="AJ175" s="210"/>
      <c r="AK175" s="210"/>
      <c r="AL175" s="210"/>
      <c r="AM175" s="210"/>
      <c r="AN175" s="210"/>
      <c r="AO175" s="210"/>
      <c r="AP175" s="210"/>
      <c r="AQ175" s="210"/>
      <c r="AR175" s="210"/>
      <c r="AS175" s="214"/>
      <c r="AT175" s="211"/>
    </row>
    <row r="176" spans="1:46" ht="12.75" customHeight="1">
      <c r="A176" s="216"/>
      <c r="B176" s="216"/>
      <c r="U176" s="207"/>
      <c r="V176" s="208"/>
      <c r="W176" s="209"/>
      <c r="X176" s="209"/>
      <c r="Y176" s="209"/>
      <c r="Z176" s="209"/>
      <c r="AA176" s="209"/>
      <c r="AB176" s="209"/>
      <c r="AC176" s="209"/>
      <c r="AD176" s="209"/>
      <c r="AE176" s="209"/>
      <c r="AF176" s="209"/>
      <c r="AG176" s="209"/>
      <c r="AH176" s="210"/>
      <c r="AI176" s="210"/>
      <c r="AJ176" s="210"/>
      <c r="AK176" s="210"/>
      <c r="AL176" s="210"/>
      <c r="AM176" s="210"/>
      <c r="AN176" s="210"/>
      <c r="AO176" s="210"/>
      <c r="AP176" s="210"/>
      <c r="AQ176" s="210"/>
      <c r="AR176" s="210"/>
      <c r="AS176" s="214"/>
      <c r="AT176" s="211"/>
    </row>
    <row r="177" spans="1:46" ht="12.75" customHeight="1">
      <c r="A177" s="216"/>
      <c r="B177" s="216"/>
      <c r="U177" s="207"/>
      <c r="V177" s="208"/>
      <c r="W177" s="209"/>
      <c r="X177" s="209"/>
      <c r="Y177" s="209"/>
      <c r="Z177" s="209"/>
      <c r="AA177" s="209"/>
      <c r="AB177" s="209"/>
      <c r="AC177" s="209"/>
      <c r="AD177" s="209"/>
      <c r="AE177" s="209"/>
      <c r="AF177" s="209"/>
      <c r="AG177" s="209"/>
      <c r="AH177" s="210"/>
      <c r="AI177" s="210"/>
      <c r="AJ177" s="210"/>
      <c r="AK177" s="210"/>
      <c r="AL177" s="210"/>
      <c r="AM177" s="210"/>
      <c r="AN177" s="210"/>
      <c r="AO177" s="210"/>
      <c r="AP177" s="210"/>
      <c r="AQ177" s="210"/>
      <c r="AR177" s="210"/>
      <c r="AS177" s="214"/>
      <c r="AT177" s="211"/>
    </row>
    <row r="178" spans="1:46" ht="15">
      <c r="A178" s="216"/>
      <c r="B178" s="216"/>
      <c r="U178" s="207"/>
      <c r="V178" s="208"/>
      <c r="W178" s="209"/>
      <c r="X178" s="209"/>
      <c r="Y178" s="209"/>
      <c r="Z178" s="209"/>
      <c r="AA178" s="209"/>
      <c r="AB178" s="209"/>
      <c r="AC178" s="209"/>
      <c r="AD178" s="209"/>
      <c r="AE178" s="209"/>
      <c r="AF178" s="209"/>
      <c r="AG178" s="209"/>
      <c r="AH178" s="210"/>
      <c r="AI178" s="210"/>
      <c r="AJ178" s="210"/>
      <c r="AK178" s="210"/>
      <c r="AL178" s="210"/>
      <c r="AM178" s="210"/>
      <c r="AN178" s="210"/>
      <c r="AO178" s="210"/>
      <c r="AP178" s="210"/>
      <c r="AQ178" s="210"/>
      <c r="AR178" s="210"/>
      <c r="AS178" s="210"/>
      <c r="AT178" s="211"/>
    </row>
    <row r="179" spans="1:46" ht="15">
      <c r="A179" s="216"/>
      <c r="B179" s="216"/>
      <c r="U179" s="207"/>
      <c r="V179" s="208"/>
      <c r="W179" s="209"/>
      <c r="X179" s="209"/>
      <c r="Y179" s="209"/>
      <c r="Z179" s="209"/>
      <c r="AA179" s="209"/>
      <c r="AB179" s="209"/>
      <c r="AC179" s="209"/>
      <c r="AD179" s="209"/>
      <c r="AE179" s="209"/>
      <c r="AF179" s="209"/>
      <c r="AG179" s="209"/>
      <c r="AH179" s="210"/>
      <c r="AI179" s="210"/>
      <c r="AJ179" s="210"/>
      <c r="AK179" s="210"/>
      <c r="AL179" s="210"/>
      <c r="AM179" s="210"/>
      <c r="AN179" s="210"/>
      <c r="AO179" s="210"/>
      <c r="AP179" s="210"/>
      <c r="AQ179" s="210"/>
      <c r="AR179" s="210"/>
      <c r="AS179" s="210"/>
      <c r="AT179" s="211"/>
    </row>
    <row r="180" spans="1:46" ht="15">
      <c r="A180" s="216"/>
      <c r="B180" s="216"/>
      <c r="U180" s="207"/>
      <c r="V180" s="208"/>
      <c r="W180" s="209"/>
      <c r="X180" s="209"/>
      <c r="Y180" s="209"/>
      <c r="Z180" s="209"/>
      <c r="AA180" s="209"/>
      <c r="AB180" s="209"/>
      <c r="AC180" s="209"/>
      <c r="AD180" s="209"/>
      <c r="AE180" s="209"/>
      <c r="AF180" s="209"/>
      <c r="AG180" s="209"/>
      <c r="AH180" s="210"/>
      <c r="AI180" s="210"/>
      <c r="AJ180" s="210"/>
      <c r="AK180" s="210"/>
      <c r="AL180" s="210"/>
      <c r="AM180" s="210"/>
      <c r="AN180" s="210"/>
      <c r="AO180" s="210"/>
      <c r="AP180" s="210"/>
      <c r="AQ180" s="210"/>
      <c r="AR180" s="210"/>
      <c r="AS180" s="210"/>
      <c r="AT180" s="211"/>
    </row>
    <row r="181" spans="1:46" ht="15">
      <c r="A181" s="216"/>
      <c r="B181" s="216"/>
      <c r="U181" s="207"/>
      <c r="V181" s="208"/>
      <c r="W181" s="209"/>
      <c r="X181" s="209"/>
      <c r="Y181" s="209"/>
      <c r="Z181" s="209"/>
      <c r="AA181" s="209"/>
      <c r="AB181" s="209"/>
      <c r="AC181" s="209"/>
      <c r="AD181" s="209"/>
      <c r="AE181" s="209"/>
      <c r="AF181" s="209"/>
      <c r="AG181" s="209"/>
      <c r="AH181" s="210"/>
      <c r="AI181" s="210"/>
      <c r="AJ181" s="210"/>
      <c r="AK181" s="210"/>
      <c r="AL181" s="210"/>
      <c r="AM181" s="210"/>
      <c r="AN181" s="210"/>
      <c r="AO181" s="210"/>
      <c r="AP181" s="210"/>
      <c r="AQ181" s="210"/>
      <c r="AR181" s="210"/>
      <c r="AS181" s="210"/>
      <c r="AT181" s="211"/>
    </row>
    <row r="182" spans="1:46" ht="12.75" customHeight="1">
      <c r="A182" s="216"/>
      <c r="B182" s="216"/>
      <c r="U182" s="207"/>
      <c r="V182" s="208"/>
      <c r="W182" s="209"/>
      <c r="X182" s="209"/>
      <c r="Y182" s="209"/>
      <c r="Z182" s="209"/>
      <c r="AA182" s="209"/>
      <c r="AB182" s="209"/>
      <c r="AC182" s="209"/>
      <c r="AD182" s="209"/>
      <c r="AE182" s="209"/>
      <c r="AF182" s="209"/>
      <c r="AG182" s="209"/>
      <c r="AH182" s="210"/>
      <c r="AI182" s="210"/>
      <c r="AJ182" s="210"/>
      <c r="AK182" s="210"/>
      <c r="AL182" s="210"/>
      <c r="AM182" s="210"/>
      <c r="AN182" s="210"/>
      <c r="AO182" s="210"/>
      <c r="AP182" s="210"/>
      <c r="AQ182" s="210"/>
      <c r="AR182" s="210"/>
      <c r="AS182" s="210"/>
      <c r="AT182" s="211"/>
    </row>
    <row r="183" spans="1:46" ht="15">
      <c r="A183" s="216"/>
      <c r="B183" s="216"/>
      <c r="U183" s="207"/>
      <c r="V183" s="208"/>
      <c r="W183" s="209"/>
      <c r="X183" s="209"/>
      <c r="Y183" s="209"/>
      <c r="Z183" s="209"/>
      <c r="AA183" s="209"/>
      <c r="AB183" s="209"/>
      <c r="AC183" s="209"/>
      <c r="AD183" s="209"/>
      <c r="AE183" s="209"/>
      <c r="AF183" s="209"/>
      <c r="AG183" s="209"/>
      <c r="AH183" s="210"/>
      <c r="AI183" s="210"/>
      <c r="AJ183" s="210"/>
      <c r="AK183" s="210"/>
      <c r="AL183" s="210"/>
      <c r="AM183" s="210"/>
      <c r="AN183" s="210"/>
      <c r="AO183" s="210"/>
      <c r="AP183" s="210"/>
      <c r="AQ183" s="210"/>
      <c r="AR183" s="210"/>
      <c r="AS183" s="210"/>
      <c r="AT183" s="211"/>
    </row>
    <row r="184" spans="1:46" ht="15">
      <c r="A184" s="216"/>
      <c r="B184" s="216"/>
      <c r="U184" s="207"/>
      <c r="V184" s="208"/>
      <c r="W184" s="209"/>
      <c r="X184" s="209"/>
      <c r="Y184" s="209"/>
      <c r="Z184" s="209"/>
      <c r="AA184" s="209"/>
      <c r="AB184" s="209"/>
      <c r="AC184" s="209"/>
      <c r="AD184" s="209"/>
      <c r="AE184" s="209"/>
      <c r="AF184" s="209"/>
      <c r="AG184" s="209"/>
      <c r="AH184" s="210"/>
      <c r="AI184" s="210"/>
      <c r="AJ184" s="210"/>
      <c r="AK184" s="210"/>
      <c r="AL184" s="210"/>
      <c r="AM184" s="210"/>
      <c r="AN184" s="210"/>
      <c r="AO184" s="210"/>
      <c r="AP184" s="210"/>
      <c r="AQ184" s="210"/>
      <c r="AR184" s="210"/>
      <c r="AS184" s="210"/>
      <c r="AT184" s="211"/>
    </row>
    <row r="185" spans="1:46" ht="15">
      <c r="A185" s="216"/>
      <c r="B185" s="216"/>
      <c r="U185" s="207"/>
      <c r="V185" s="208"/>
      <c r="W185" s="209"/>
      <c r="X185" s="209"/>
      <c r="Y185" s="209"/>
      <c r="Z185" s="209"/>
      <c r="AA185" s="209"/>
      <c r="AB185" s="209"/>
      <c r="AC185" s="209"/>
      <c r="AD185" s="209"/>
      <c r="AE185" s="209"/>
      <c r="AF185" s="209"/>
      <c r="AG185" s="209"/>
      <c r="AH185" s="210"/>
      <c r="AI185" s="210"/>
      <c r="AJ185" s="210"/>
      <c r="AK185" s="210"/>
      <c r="AL185" s="210"/>
      <c r="AM185" s="210"/>
      <c r="AN185" s="210"/>
      <c r="AO185" s="210"/>
      <c r="AP185" s="210"/>
      <c r="AQ185" s="210"/>
      <c r="AR185" s="210"/>
      <c r="AS185" s="210"/>
      <c r="AT185" s="211"/>
    </row>
    <row r="186" spans="1:46" ht="15.75" thickBot="1">
      <c r="A186" s="216"/>
      <c r="B186" s="216"/>
      <c r="U186" s="207"/>
      <c r="V186" s="208"/>
      <c r="W186" s="209"/>
      <c r="X186" s="209"/>
      <c r="Y186" s="209"/>
      <c r="Z186" s="209"/>
      <c r="AA186" s="209"/>
      <c r="AB186" s="209"/>
      <c r="AC186" s="209"/>
      <c r="AD186" s="209"/>
      <c r="AE186" s="209"/>
      <c r="AF186" s="209"/>
      <c r="AG186" s="209"/>
      <c r="AH186" s="212"/>
      <c r="AI186" s="212"/>
      <c r="AJ186" s="212"/>
      <c r="AK186" s="212"/>
      <c r="AL186" s="212"/>
      <c r="AM186" s="212"/>
      <c r="AN186" s="212"/>
      <c r="AO186" s="212"/>
      <c r="AP186" s="212"/>
      <c r="AQ186" s="212"/>
      <c r="AR186" s="212"/>
      <c r="AS186" s="212"/>
      <c r="AT186" s="213"/>
    </row>
  </sheetData>
  <sheetProtection autoFilter="0"/>
  <autoFilter ref="A24:AY119">
    <filterColumn colId="2"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5" showButton="0"/>
    <filterColumn colId="16" showButton="0"/>
    <filterColumn colId="17" showButton="0"/>
    <filterColumn colId="18" showButton="0"/>
    <filterColumn colId="20" showButton="0"/>
    <filterColumn colId="21" showButton="0"/>
    <filterColumn colId="22" showButton="0"/>
    <filterColumn colId="24" showButton="0"/>
    <filterColumn colId="25" showButton="0"/>
    <filterColumn colId="26" showButton="0"/>
    <filterColumn colId="42" showButton="0"/>
    <filterColumn colId="43" showButton="0"/>
    <filterColumn colId="44" showButton="0"/>
  </autoFilter>
  <mergeCells count="727">
    <mergeCell ref="AD18:AH18"/>
    <mergeCell ref="AQ16:AT16"/>
    <mergeCell ref="A17:C17"/>
    <mergeCell ref="E17:H17"/>
    <mergeCell ref="I17:Q17"/>
    <mergeCell ref="A1:H3"/>
    <mergeCell ref="I1:AP2"/>
    <mergeCell ref="AQ1:AT1"/>
    <mergeCell ref="AQ2:AT2"/>
    <mergeCell ref="I3:AP3"/>
    <mergeCell ref="AQ3:AT3"/>
    <mergeCell ref="A13:AT13"/>
    <mergeCell ref="A15:AT15"/>
    <mergeCell ref="A16:C16"/>
    <mergeCell ref="E16:H16"/>
    <mergeCell ref="I16:Q16"/>
    <mergeCell ref="R16:Z16"/>
    <mergeCell ref="AA16:AC16"/>
    <mergeCell ref="AD16:AH16"/>
    <mergeCell ref="AI16:AM16"/>
    <mergeCell ref="AN16:AP16"/>
    <mergeCell ref="A7:AT7"/>
    <mergeCell ref="A8:AT8"/>
    <mergeCell ref="A9:AT9"/>
    <mergeCell ref="A10:AT10"/>
    <mergeCell ref="A11:AT11"/>
    <mergeCell ref="A12:AT12"/>
    <mergeCell ref="A5:F5"/>
    <mergeCell ref="G5:S5"/>
    <mergeCell ref="AQ19:AT19"/>
    <mergeCell ref="A20:C20"/>
    <mergeCell ref="E20:H20"/>
    <mergeCell ref="I20:Q20"/>
    <mergeCell ref="R20:Z20"/>
    <mergeCell ref="AA20:AC20"/>
    <mergeCell ref="AD20:AH20"/>
    <mergeCell ref="U5:X5"/>
    <mergeCell ref="Y5:AF5"/>
    <mergeCell ref="AH5:AL5"/>
    <mergeCell ref="AM5:AT5"/>
    <mergeCell ref="AI18:AM18"/>
    <mergeCell ref="AN18:AP18"/>
    <mergeCell ref="AQ18:AT18"/>
    <mergeCell ref="A19:C19"/>
    <mergeCell ref="E19:H19"/>
    <mergeCell ref="I19:Q19"/>
    <mergeCell ref="AD19:AH19"/>
    <mergeCell ref="AI19:AM19"/>
    <mergeCell ref="A18:C18"/>
    <mergeCell ref="E18:H18"/>
    <mergeCell ref="I18:Q18"/>
    <mergeCell ref="AQ23:AT24"/>
    <mergeCell ref="B25:B36"/>
    <mergeCell ref="C25:D36"/>
    <mergeCell ref="Y25:AB26"/>
    <mergeCell ref="AQ25:AT26"/>
    <mergeCell ref="Y29:AB30"/>
    <mergeCell ref="AQ29:AT30"/>
    <mergeCell ref="A25:A26"/>
    <mergeCell ref="E25:M26"/>
    <mergeCell ref="N25:N26"/>
    <mergeCell ref="O25:O26"/>
    <mergeCell ref="P25:T26"/>
    <mergeCell ref="U25:X26"/>
    <mergeCell ref="A31:A32"/>
    <mergeCell ref="E31:M32"/>
    <mergeCell ref="N31:N32"/>
    <mergeCell ref="O31:O32"/>
    <mergeCell ref="R18:Z18"/>
    <mergeCell ref="AA18:AC18"/>
    <mergeCell ref="R17:Z17"/>
    <mergeCell ref="AA17:AC17"/>
    <mergeCell ref="AD17:AH17"/>
    <mergeCell ref="AI17:AM17"/>
    <mergeCell ref="AN17:AP17"/>
    <mergeCell ref="AQ17:AT17"/>
    <mergeCell ref="AQ20:AT20"/>
    <mergeCell ref="A22:AT22"/>
    <mergeCell ref="A23:A24"/>
    <mergeCell ref="B23:B24"/>
    <mergeCell ref="C23:D24"/>
    <mergeCell ref="E23:M24"/>
    <mergeCell ref="N23:N24"/>
    <mergeCell ref="O23:O24"/>
    <mergeCell ref="P23:T24"/>
    <mergeCell ref="U23:X24"/>
    <mergeCell ref="AN19:AP19"/>
    <mergeCell ref="AI20:AM20"/>
    <mergeCell ref="AN20:AP20"/>
    <mergeCell ref="Y23:AB24"/>
    <mergeCell ref="AC23:AO23"/>
    <mergeCell ref="AP23:AP24"/>
    <mergeCell ref="R19:Z19"/>
    <mergeCell ref="AA19:AC19"/>
    <mergeCell ref="P31:T32"/>
    <mergeCell ref="U31:X32"/>
    <mergeCell ref="Y31:AB32"/>
    <mergeCell ref="AQ31:AT32"/>
    <mergeCell ref="A29:A30"/>
    <mergeCell ref="E29:M30"/>
    <mergeCell ref="N29:N30"/>
    <mergeCell ref="O29:O30"/>
    <mergeCell ref="P29:T30"/>
    <mergeCell ref="U29:X30"/>
    <mergeCell ref="A27:A28"/>
    <mergeCell ref="E27:M28"/>
    <mergeCell ref="N27:N28"/>
    <mergeCell ref="O27:O28"/>
    <mergeCell ref="P27:T28"/>
    <mergeCell ref="U27:X28"/>
    <mergeCell ref="Y27:AB28"/>
    <mergeCell ref="AQ27:AT28"/>
    <mergeCell ref="Y35:AB36"/>
    <mergeCell ref="AQ35:AT36"/>
    <mergeCell ref="A35:A36"/>
    <mergeCell ref="E35:M36"/>
    <mergeCell ref="N35:N36"/>
    <mergeCell ref="O35:O36"/>
    <mergeCell ref="P35:T36"/>
    <mergeCell ref="U35:X36"/>
    <mergeCell ref="Y33:AB34"/>
    <mergeCell ref="AQ33:AT34"/>
    <mergeCell ref="A33:A34"/>
    <mergeCell ref="E33:M34"/>
    <mergeCell ref="N33:N34"/>
    <mergeCell ref="O33:O34"/>
    <mergeCell ref="P33:T34"/>
    <mergeCell ref="U33:X34"/>
    <mergeCell ref="P37:T38"/>
    <mergeCell ref="U37:X38"/>
    <mergeCell ref="Y37:AB38"/>
    <mergeCell ref="AQ37:AT38"/>
    <mergeCell ref="A39:A40"/>
    <mergeCell ref="E39:M40"/>
    <mergeCell ref="N39:N40"/>
    <mergeCell ref="O39:O40"/>
    <mergeCell ref="P39:T40"/>
    <mergeCell ref="U39:X40"/>
    <mergeCell ref="A37:A38"/>
    <mergeCell ref="B37:B48"/>
    <mergeCell ref="C37:D48"/>
    <mergeCell ref="E37:M38"/>
    <mergeCell ref="N37:N38"/>
    <mergeCell ref="O37:O38"/>
    <mergeCell ref="A43:A44"/>
    <mergeCell ref="E43:M44"/>
    <mergeCell ref="N43:N44"/>
    <mergeCell ref="O43:O44"/>
    <mergeCell ref="P43:T44"/>
    <mergeCell ref="Y43:AB44"/>
    <mergeCell ref="AQ43:AT44"/>
    <mergeCell ref="U43:X44"/>
    <mergeCell ref="Y39:AB40"/>
    <mergeCell ref="AQ39:AT40"/>
    <mergeCell ref="A41:A42"/>
    <mergeCell ref="E41:M42"/>
    <mergeCell ref="N41:N42"/>
    <mergeCell ref="O41:O42"/>
    <mergeCell ref="P41:T42"/>
    <mergeCell ref="U41:X42"/>
    <mergeCell ref="Y41:AB42"/>
    <mergeCell ref="AQ41:AT42"/>
    <mergeCell ref="Y45:AB46"/>
    <mergeCell ref="A45:A46"/>
    <mergeCell ref="E45:M46"/>
    <mergeCell ref="N45:N46"/>
    <mergeCell ref="O45:O46"/>
    <mergeCell ref="P45:T46"/>
    <mergeCell ref="U45:X46"/>
    <mergeCell ref="AQ45:AT46"/>
    <mergeCell ref="Y47:AB48"/>
    <mergeCell ref="AQ47:AT48"/>
    <mergeCell ref="A47:A48"/>
    <mergeCell ref="E47:M48"/>
    <mergeCell ref="N47:N48"/>
    <mergeCell ref="O47:O48"/>
    <mergeCell ref="P47:T48"/>
    <mergeCell ref="U47:X48"/>
    <mergeCell ref="P57:T58"/>
    <mergeCell ref="U57:X58"/>
    <mergeCell ref="Y57:AB58"/>
    <mergeCell ref="AQ57:AT58"/>
    <mergeCell ref="Y49:AB50"/>
    <mergeCell ref="AQ49:AT50"/>
    <mergeCell ref="A49:A50"/>
    <mergeCell ref="B49:B52"/>
    <mergeCell ref="C49:D52"/>
    <mergeCell ref="E49:M50"/>
    <mergeCell ref="N49:N50"/>
    <mergeCell ref="O49:O50"/>
    <mergeCell ref="P49:T50"/>
    <mergeCell ref="U49:X50"/>
    <mergeCell ref="Y51:AB52"/>
    <mergeCell ref="AQ51:AT52"/>
    <mergeCell ref="A51:A52"/>
    <mergeCell ref="E51:M52"/>
    <mergeCell ref="N51:N52"/>
    <mergeCell ref="O51:O52"/>
    <mergeCell ref="P51:T52"/>
    <mergeCell ref="U51:X52"/>
    <mergeCell ref="N59:N60"/>
    <mergeCell ref="O59:O60"/>
    <mergeCell ref="P59:T60"/>
    <mergeCell ref="U59:X60"/>
    <mergeCell ref="Y55:AB56"/>
    <mergeCell ref="AQ55:AT56"/>
    <mergeCell ref="Y53:AB54"/>
    <mergeCell ref="AQ53:AT54"/>
    <mergeCell ref="A53:A54"/>
    <mergeCell ref="B53:B58"/>
    <mergeCell ref="C53:D58"/>
    <mergeCell ref="E53:M54"/>
    <mergeCell ref="N53:N54"/>
    <mergeCell ref="O53:O54"/>
    <mergeCell ref="P53:T54"/>
    <mergeCell ref="U53:X54"/>
    <mergeCell ref="A55:A56"/>
    <mergeCell ref="E55:M56"/>
    <mergeCell ref="N55:N56"/>
    <mergeCell ref="O55:O56"/>
    <mergeCell ref="P55:T56"/>
    <mergeCell ref="U55:X56"/>
    <mergeCell ref="N57:N58"/>
    <mergeCell ref="O57:O58"/>
    <mergeCell ref="A57:A58"/>
    <mergeCell ref="E57:M58"/>
    <mergeCell ref="Y63:AB64"/>
    <mergeCell ref="AQ63:AT64"/>
    <mergeCell ref="A63:A64"/>
    <mergeCell ref="E63:M64"/>
    <mergeCell ref="N63:N64"/>
    <mergeCell ref="O63:O64"/>
    <mergeCell ref="P63:T64"/>
    <mergeCell ref="U63:X64"/>
    <mergeCell ref="Y59:AB60"/>
    <mergeCell ref="AQ59:AT60"/>
    <mergeCell ref="A61:A62"/>
    <mergeCell ref="E61:M62"/>
    <mergeCell ref="N61:N62"/>
    <mergeCell ref="O61:O62"/>
    <mergeCell ref="P61:T62"/>
    <mergeCell ref="U61:X62"/>
    <mergeCell ref="Y61:AB62"/>
    <mergeCell ref="AQ61:AT62"/>
    <mergeCell ref="A59:A60"/>
    <mergeCell ref="B59:B64"/>
    <mergeCell ref="C59:D64"/>
    <mergeCell ref="E59:M60"/>
    <mergeCell ref="A65:A66"/>
    <mergeCell ref="B65:B68"/>
    <mergeCell ref="C65:D68"/>
    <mergeCell ref="E65:M66"/>
    <mergeCell ref="N65:N66"/>
    <mergeCell ref="O65:O66"/>
    <mergeCell ref="Y67:AB68"/>
    <mergeCell ref="AQ67:AT68"/>
    <mergeCell ref="P65:T66"/>
    <mergeCell ref="U65:X66"/>
    <mergeCell ref="Y65:AB66"/>
    <mergeCell ref="AQ65:AT66"/>
    <mergeCell ref="A67:A68"/>
    <mergeCell ref="E67:M68"/>
    <mergeCell ref="N67:N68"/>
    <mergeCell ref="O67:O68"/>
    <mergeCell ref="P67:T68"/>
    <mergeCell ref="U67:X68"/>
    <mergeCell ref="P69:T70"/>
    <mergeCell ref="U69:X70"/>
    <mergeCell ref="Y69:AB70"/>
    <mergeCell ref="AQ69:AT70"/>
    <mergeCell ref="A71:A72"/>
    <mergeCell ref="E71:M72"/>
    <mergeCell ref="N71:N72"/>
    <mergeCell ref="O71:O72"/>
    <mergeCell ref="P71:T72"/>
    <mergeCell ref="U71:X72"/>
    <mergeCell ref="A69:A70"/>
    <mergeCell ref="B69:B90"/>
    <mergeCell ref="C69:D90"/>
    <mergeCell ref="E69:M70"/>
    <mergeCell ref="N69:N70"/>
    <mergeCell ref="O69:O70"/>
    <mergeCell ref="A73:A74"/>
    <mergeCell ref="E73:M74"/>
    <mergeCell ref="N73:N74"/>
    <mergeCell ref="O73:O74"/>
    <mergeCell ref="P73:T74"/>
    <mergeCell ref="U73:X74"/>
    <mergeCell ref="Y73:AB74"/>
    <mergeCell ref="AQ73:AT74"/>
    <mergeCell ref="A75:A76"/>
    <mergeCell ref="E75:M76"/>
    <mergeCell ref="N75:N76"/>
    <mergeCell ref="O75:O76"/>
    <mergeCell ref="P75:T76"/>
    <mergeCell ref="U75:X76"/>
    <mergeCell ref="Y71:AB72"/>
    <mergeCell ref="AQ71:AT72"/>
    <mergeCell ref="Y75:AB76"/>
    <mergeCell ref="AQ75:AT76"/>
    <mergeCell ref="A77:A78"/>
    <mergeCell ref="E77:M78"/>
    <mergeCell ref="N77:N78"/>
    <mergeCell ref="O77:O78"/>
    <mergeCell ref="P77:T78"/>
    <mergeCell ref="U77:X78"/>
    <mergeCell ref="Y77:AB78"/>
    <mergeCell ref="AQ77:AT78"/>
    <mergeCell ref="A81:A82"/>
    <mergeCell ref="E81:M82"/>
    <mergeCell ref="N81:N82"/>
    <mergeCell ref="O81:O82"/>
    <mergeCell ref="P81:T82"/>
    <mergeCell ref="U81:X82"/>
    <mergeCell ref="Y81:AB82"/>
    <mergeCell ref="AQ81:AT82"/>
    <mergeCell ref="A79:A80"/>
    <mergeCell ref="E79:M80"/>
    <mergeCell ref="N79:N80"/>
    <mergeCell ref="O79:O80"/>
    <mergeCell ref="P79:T80"/>
    <mergeCell ref="U79:X80"/>
    <mergeCell ref="Y79:AB80"/>
    <mergeCell ref="AQ79:AT80"/>
    <mergeCell ref="Y87:AB88"/>
    <mergeCell ref="AQ87:AT88"/>
    <mergeCell ref="A89:A90"/>
    <mergeCell ref="E89:M90"/>
    <mergeCell ref="N89:N90"/>
    <mergeCell ref="O89:O90"/>
    <mergeCell ref="P89:T90"/>
    <mergeCell ref="U89:X90"/>
    <mergeCell ref="Y89:AB90"/>
    <mergeCell ref="AQ89:AT90"/>
    <mergeCell ref="A87:A88"/>
    <mergeCell ref="E87:M88"/>
    <mergeCell ref="N87:N88"/>
    <mergeCell ref="O87:O88"/>
    <mergeCell ref="P87:T88"/>
    <mergeCell ref="U87:X88"/>
    <mergeCell ref="A95:A96"/>
    <mergeCell ref="E95:M96"/>
    <mergeCell ref="N95:N96"/>
    <mergeCell ref="O95:O96"/>
    <mergeCell ref="P95:T96"/>
    <mergeCell ref="U95:X96"/>
    <mergeCell ref="Y95:AB96"/>
    <mergeCell ref="AQ95:AT96"/>
    <mergeCell ref="Y83:AB84"/>
    <mergeCell ref="AQ83:AT84"/>
    <mergeCell ref="A85:A86"/>
    <mergeCell ref="E85:M86"/>
    <mergeCell ref="N85:N86"/>
    <mergeCell ref="O85:O86"/>
    <mergeCell ref="P85:T86"/>
    <mergeCell ref="U85:X86"/>
    <mergeCell ref="Y85:AB86"/>
    <mergeCell ref="AQ85:AT86"/>
    <mergeCell ref="A83:A84"/>
    <mergeCell ref="E83:M84"/>
    <mergeCell ref="N83:N84"/>
    <mergeCell ref="O83:O84"/>
    <mergeCell ref="P83:T84"/>
    <mergeCell ref="U83:X84"/>
    <mergeCell ref="P91:T92"/>
    <mergeCell ref="U91:X92"/>
    <mergeCell ref="Y91:AB92"/>
    <mergeCell ref="AQ91:AT92"/>
    <mergeCell ref="A93:A94"/>
    <mergeCell ref="E93:M94"/>
    <mergeCell ref="N93:N94"/>
    <mergeCell ref="O93:O94"/>
    <mergeCell ref="P93:T94"/>
    <mergeCell ref="U93:X94"/>
    <mergeCell ref="A91:A92"/>
    <mergeCell ref="B91:B100"/>
    <mergeCell ref="C91:D100"/>
    <mergeCell ref="E91:M92"/>
    <mergeCell ref="N91:N92"/>
    <mergeCell ref="O91:O92"/>
    <mergeCell ref="A97:A98"/>
    <mergeCell ref="E97:M98"/>
    <mergeCell ref="N97:N98"/>
    <mergeCell ref="O97:O98"/>
    <mergeCell ref="A99:A100"/>
    <mergeCell ref="E99:M100"/>
    <mergeCell ref="Y93:AB94"/>
    <mergeCell ref="AQ93:AT94"/>
    <mergeCell ref="N99:N100"/>
    <mergeCell ref="O99:O100"/>
    <mergeCell ref="P99:T100"/>
    <mergeCell ref="U99:X100"/>
    <mergeCell ref="Y99:AB100"/>
    <mergeCell ref="AQ99:AT100"/>
    <mergeCell ref="P97:T98"/>
    <mergeCell ref="U97:X98"/>
    <mergeCell ref="Y97:AB98"/>
    <mergeCell ref="AQ97:AT98"/>
    <mergeCell ref="Y103:AB104"/>
    <mergeCell ref="AQ103:AT104"/>
    <mergeCell ref="A105:A106"/>
    <mergeCell ref="E105:M106"/>
    <mergeCell ref="N105:N106"/>
    <mergeCell ref="O105:O106"/>
    <mergeCell ref="P105:T106"/>
    <mergeCell ref="U105:X106"/>
    <mergeCell ref="Y105:AB106"/>
    <mergeCell ref="AQ105:AT106"/>
    <mergeCell ref="P101:T102"/>
    <mergeCell ref="U101:X102"/>
    <mergeCell ref="Y101:AB102"/>
    <mergeCell ref="AQ101:AT102"/>
    <mergeCell ref="A103:A104"/>
    <mergeCell ref="E103:M104"/>
    <mergeCell ref="N103:N104"/>
    <mergeCell ref="O103:O104"/>
    <mergeCell ref="P103:T104"/>
    <mergeCell ref="U103:X104"/>
    <mergeCell ref="A101:A102"/>
    <mergeCell ref="B101:B110"/>
    <mergeCell ref="C101:D110"/>
    <mergeCell ref="E101:M102"/>
    <mergeCell ref="N101:N102"/>
    <mergeCell ref="O101:O102"/>
    <mergeCell ref="A107:A108"/>
    <mergeCell ref="E107:M108"/>
    <mergeCell ref="N107:N108"/>
    <mergeCell ref="O107:O108"/>
    <mergeCell ref="P107:T108"/>
    <mergeCell ref="U107:X108"/>
    <mergeCell ref="Y107:AB108"/>
    <mergeCell ref="AQ107:AT108"/>
    <mergeCell ref="Y111:AB112"/>
    <mergeCell ref="AQ111:AT112"/>
    <mergeCell ref="A113:A114"/>
    <mergeCell ref="E113:M114"/>
    <mergeCell ref="N113:N114"/>
    <mergeCell ref="O113:O114"/>
    <mergeCell ref="P113:T114"/>
    <mergeCell ref="U113:X114"/>
    <mergeCell ref="Y113:AB114"/>
    <mergeCell ref="AQ113:AT114"/>
    <mergeCell ref="Y109:AB110"/>
    <mergeCell ref="AQ109:AT110"/>
    <mergeCell ref="A111:A112"/>
    <mergeCell ref="B111:B116"/>
    <mergeCell ref="C111:D116"/>
    <mergeCell ref="E111:M112"/>
    <mergeCell ref="N111:N112"/>
    <mergeCell ref="O111:O112"/>
    <mergeCell ref="P111:T112"/>
    <mergeCell ref="U111:X112"/>
    <mergeCell ref="A109:A110"/>
    <mergeCell ref="E109:M110"/>
    <mergeCell ref="N109:N110"/>
    <mergeCell ref="O109:O110"/>
    <mergeCell ref="P109:T110"/>
    <mergeCell ref="U109:X110"/>
    <mergeCell ref="Y115:AB116"/>
    <mergeCell ref="AQ115:AT116"/>
    <mergeCell ref="A115:A116"/>
    <mergeCell ref="E115:M116"/>
    <mergeCell ref="N115:N116"/>
    <mergeCell ref="O115:O116"/>
    <mergeCell ref="P115:T116"/>
    <mergeCell ref="U115:X116"/>
    <mergeCell ref="AR123:AT124"/>
    <mergeCell ref="A125:D128"/>
    <mergeCell ref="E125:H128"/>
    <mergeCell ref="I125:V125"/>
    <mergeCell ref="AI125:AL128"/>
    <mergeCell ref="AM125:AQ128"/>
    <mergeCell ref="AR125:AT128"/>
    <mergeCell ref="I126:V126"/>
    <mergeCell ref="I127:V128"/>
    <mergeCell ref="W127:Y127"/>
    <mergeCell ref="A123:D124"/>
    <mergeCell ref="E123:H124"/>
    <mergeCell ref="I123:V124"/>
    <mergeCell ref="W123:AH123"/>
    <mergeCell ref="AI123:AL124"/>
    <mergeCell ref="AM123:AQ124"/>
    <mergeCell ref="AF127:AH127"/>
    <mergeCell ref="W128:Y128"/>
    <mergeCell ref="Z128:AB128"/>
    <mergeCell ref="AC128:AE128"/>
    <mergeCell ref="AF128:AH128"/>
    <mergeCell ref="U117:AC117"/>
    <mergeCell ref="U118:AC118"/>
    <mergeCell ref="C120:N120"/>
    <mergeCell ref="P120:X120"/>
    <mergeCell ref="AB120:AJ120"/>
    <mergeCell ref="A122:AT122"/>
    <mergeCell ref="AC131:AE131"/>
    <mergeCell ref="AF131:AH131"/>
    <mergeCell ref="W132:Y132"/>
    <mergeCell ref="Z132:AB132"/>
    <mergeCell ref="AC132:AE132"/>
    <mergeCell ref="AF132:AH132"/>
    <mergeCell ref="A129:D132"/>
    <mergeCell ref="E129:H132"/>
    <mergeCell ref="I129:V129"/>
    <mergeCell ref="AI129:AL132"/>
    <mergeCell ref="AM129:AQ132"/>
    <mergeCell ref="AR129:AT132"/>
    <mergeCell ref="I130:V130"/>
    <mergeCell ref="I131:V132"/>
    <mergeCell ref="W131:Y131"/>
    <mergeCell ref="Z131:AB131"/>
    <mergeCell ref="Z127:AB127"/>
    <mergeCell ref="AC127:AE127"/>
    <mergeCell ref="I137:V137"/>
    <mergeCell ref="W137:AH137"/>
    <mergeCell ref="A141:B154"/>
    <mergeCell ref="U141:V142"/>
    <mergeCell ref="W141:AG142"/>
    <mergeCell ref="AH141:AT141"/>
    <mergeCell ref="AH142:AP142"/>
    <mergeCell ref="A135:D137"/>
    <mergeCell ref="E135:H137"/>
    <mergeCell ref="I135:V135"/>
    <mergeCell ref="W135:AH135"/>
    <mergeCell ref="AI135:AL137"/>
    <mergeCell ref="AM135:AQ137"/>
    <mergeCell ref="U146:V146"/>
    <mergeCell ref="W146:AG146"/>
    <mergeCell ref="AH146:AP146"/>
    <mergeCell ref="AQ146:AR146"/>
    <mergeCell ref="AS146:AT146"/>
    <mergeCell ref="U149:V149"/>
    <mergeCell ref="W149:AG149"/>
    <mergeCell ref="AH149:AP149"/>
    <mergeCell ref="AQ149:AR149"/>
    <mergeCell ref="AS149:AT149"/>
    <mergeCell ref="U150:V150"/>
    <mergeCell ref="A133:D133"/>
    <mergeCell ref="E133:H133"/>
    <mergeCell ref="I133:V133"/>
    <mergeCell ref="AI133:AL133"/>
    <mergeCell ref="AM133:AQ133"/>
    <mergeCell ref="AR133:AT133"/>
    <mergeCell ref="U145:V145"/>
    <mergeCell ref="W145:AG145"/>
    <mergeCell ref="AH145:AP145"/>
    <mergeCell ref="AQ145:AR145"/>
    <mergeCell ref="AS145:AT145"/>
    <mergeCell ref="AQ142:AR142"/>
    <mergeCell ref="AS142:AT142"/>
    <mergeCell ref="U143:V144"/>
    <mergeCell ref="W143:AG144"/>
    <mergeCell ref="AH143:AP143"/>
    <mergeCell ref="AQ143:AR143"/>
    <mergeCell ref="AS143:AT143"/>
    <mergeCell ref="AH144:AP144"/>
    <mergeCell ref="AQ144:AR144"/>
    <mergeCell ref="AS144:AT144"/>
    <mergeCell ref="AR135:AT137"/>
    <mergeCell ref="I136:V136"/>
    <mergeCell ref="W136:AH136"/>
    <mergeCell ref="W150:AG150"/>
    <mergeCell ref="AH150:AP150"/>
    <mergeCell ref="AQ150:AR150"/>
    <mergeCell ref="AS150:AT150"/>
    <mergeCell ref="U147:V147"/>
    <mergeCell ref="W147:AG147"/>
    <mergeCell ref="AH147:AP147"/>
    <mergeCell ref="AQ147:AR147"/>
    <mergeCell ref="AS147:AT147"/>
    <mergeCell ref="U148:V148"/>
    <mergeCell ref="W148:AG148"/>
    <mergeCell ref="AH148:AP148"/>
    <mergeCell ref="AQ148:AR148"/>
    <mergeCell ref="AS148:AT148"/>
    <mergeCell ref="U153:V153"/>
    <mergeCell ref="W153:AG153"/>
    <mergeCell ref="AH153:AP153"/>
    <mergeCell ref="AQ153:AR153"/>
    <mergeCell ref="AS153:AT153"/>
    <mergeCell ref="U154:V154"/>
    <mergeCell ref="W154:AG154"/>
    <mergeCell ref="AH154:AP154"/>
    <mergeCell ref="AQ154:AR154"/>
    <mergeCell ref="AS154:AT154"/>
    <mergeCell ref="U151:V151"/>
    <mergeCell ref="W151:AG151"/>
    <mergeCell ref="AH151:AP151"/>
    <mergeCell ref="AQ151:AR151"/>
    <mergeCell ref="AS151:AT151"/>
    <mergeCell ref="U152:V152"/>
    <mergeCell ref="W152:AG152"/>
    <mergeCell ref="AH152:AP152"/>
    <mergeCell ref="AQ152:AR152"/>
    <mergeCell ref="AS152:AT152"/>
    <mergeCell ref="AQ159:AR159"/>
    <mergeCell ref="AS159:AT159"/>
    <mergeCell ref="U160:V160"/>
    <mergeCell ref="W160:AG160"/>
    <mergeCell ref="AH160:AP160"/>
    <mergeCell ref="AQ160:AR160"/>
    <mergeCell ref="AS160:AT160"/>
    <mergeCell ref="A157:B170"/>
    <mergeCell ref="U157:V158"/>
    <mergeCell ref="W157:AG158"/>
    <mergeCell ref="AH157:AT157"/>
    <mergeCell ref="AH158:AP158"/>
    <mergeCell ref="AQ158:AR158"/>
    <mergeCell ref="AS158:AT158"/>
    <mergeCell ref="U159:V159"/>
    <mergeCell ref="W159:AG159"/>
    <mergeCell ref="AH159:AP159"/>
    <mergeCell ref="U163:V163"/>
    <mergeCell ref="W163:AG163"/>
    <mergeCell ref="AH163:AP163"/>
    <mergeCell ref="AQ163:AR163"/>
    <mergeCell ref="AS163:AT163"/>
    <mergeCell ref="U164:V164"/>
    <mergeCell ref="W164:AG164"/>
    <mergeCell ref="AH164:AP164"/>
    <mergeCell ref="AQ164:AR164"/>
    <mergeCell ref="AS164:AT164"/>
    <mergeCell ref="U161:V161"/>
    <mergeCell ref="W161:AG161"/>
    <mergeCell ref="AH161:AP161"/>
    <mergeCell ref="AQ161:AR161"/>
    <mergeCell ref="AS161:AT161"/>
    <mergeCell ref="U162:V162"/>
    <mergeCell ref="W162:AG162"/>
    <mergeCell ref="AH162:AP162"/>
    <mergeCell ref="AQ162:AR162"/>
    <mergeCell ref="AS162:AT162"/>
    <mergeCell ref="U167:V167"/>
    <mergeCell ref="W167:AG167"/>
    <mergeCell ref="AH167:AP167"/>
    <mergeCell ref="AQ167:AR167"/>
    <mergeCell ref="AS167:AT167"/>
    <mergeCell ref="U168:V168"/>
    <mergeCell ref="W168:AG168"/>
    <mergeCell ref="AH168:AP168"/>
    <mergeCell ref="AQ168:AR168"/>
    <mergeCell ref="AS168:AT168"/>
    <mergeCell ref="U165:V165"/>
    <mergeCell ref="W165:AG165"/>
    <mergeCell ref="AH165:AP165"/>
    <mergeCell ref="AQ165:AR165"/>
    <mergeCell ref="AS165:AT165"/>
    <mergeCell ref="U166:V166"/>
    <mergeCell ref="W166:AG166"/>
    <mergeCell ref="AH166:AP166"/>
    <mergeCell ref="AQ166:AR166"/>
    <mergeCell ref="AS166:AT166"/>
    <mergeCell ref="A173:B186"/>
    <mergeCell ref="U173:V174"/>
    <mergeCell ref="W173:AG174"/>
    <mergeCell ref="AH173:AT173"/>
    <mergeCell ref="AH174:AP174"/>
    <mergeCell ref="AQ174:AR174"/>
    <mergeCell ref="AS174:AT174"/>
    <mergeCell ref="U175:V175"/>
    <mergeCell ref="W175:AG175"/>
    <mergeCell ref="AH175:AP175"/>
    <mergeCell ref="U177:V177"/>
    <mergeCell ref="W177:AG177"/>
    <mergeCell ref="AH177:AP177"/>
    <mergeCell ref="AQ177:AR177"/>
    <mergeCell ref="AS177:AT177"/>
    <mergeCell ref="U178:V178"/>
    <mergeCell ref="W178:AG178"/>
    <mergeCell ref="AH178:AP178"/>
    <mergeCell ref="AQ178:AR178"/>
    <mergeCell ref="AS178:AT178"/>
    <mergeCell ref="AQ175:AR175"/>
    <mergeCell ref="AS175:AT175"/>
    <mergeCell ref="U176:V176"/>
    <mergeCell ref="W176:AG176"/>
    <mergeCell ref="U169:V169"/>
    <mergeCell ref="W169:AG169"/>
    <mergeCell ref="AH169:AP169"/>
    <mergeCell ref="AQ169:AR169"/>
    <mergeCell ref="AS169:AT169"/>
    <mergeCell ref="U170:V170"/>
    <mergeCell ref="W170:AG170"/>
    <mergeCell ref="AH170:AP170"/>
    <mergeCell ref="AQ170:AR170"/>
    <mergeCell ref="AS170:AT170"/>
    <mergeCell ref="AH176:AP176"/>
    <mergeCell ref="AQ176:AR176"/>
    <mergeCell ref="AS176:AT176"/>
    <mergeCell ref="U181:V181"/>
    <mergeCell ref="W181:AG181"/>
    <mergeCell ref="AH181:AP181"/>
    <mergeCell ref="AQ181:AR181"/>
    <mergeCell ref="AS181:AT181"/>
    <mergeCell ref="U182:V182"/>
    <mergeCell ref="W182:AG182"/>
    <mergeCell ref="AH182:AP182"/>
    <mergeCell ref="AQ182:AR182"/>
    <mergeCell ref="AS182:AT182"/>
    <mergeCell ref="U179:V179"/>
    <mergeCell ref="W179:AG179"/>
    <mergeCell ref="AH179:AP179"/>
    <mergeCell ref="AQ179:AR179"/>
    <mergeCell ref="AS179:AT179"/>
    <mergeCell ref="U180:V180"/>
    <mergeCell ref="W180:AG180"/>
    <mergeCell ref="AH180:AP180"/>
    <mergeCell ref="AQ180:AR180"/>
    <mergeCell ref="AS180:AT180"/>
    <mergeCell ref="U185:V185"/>
    <mergeCell ref="W185:AG185"/>
    <mergeCell ref="AH185:AP185"/>
    <mergeCell ref="AQ185:AR185"/>
    <mergeCell ref="AS185:AT185"/>
    <mergeCell ref="U186:V186"/>
    <mergeCell ref="W186:AG186"/>
    <mergeCell ref="AH186:AP186"/>
    <mergeCell ref="AQ186:AR186"/>
    <mergeCell ref="AS186:AT186"/>
    <mergeCell ref="U183:V183"/>
    <mergeCell ref="W183:AG183"/>
    <mergeCell ref="AH183:AP183"/>
    <mergeCell ref="AQ183:AR183"/>
    <mergeCell ref="AS183:AT183"/>
    <mergeCell ref="U184:V184"/>
    <mergeCell ref="W184:AG184"/>
    <mergeCell ref="AH184:AP184"/>
    <mergeCell ref="AQ184:AR184"/>
    <mergeCell ref="AS184:AT184"/>
  </mergeCells>
  <conditionalFormatting sqref="AC25:AC116">
    <cfRule type="containsText" dxfId="165" priority="107" operator="containsText" text="E">
      <formula>NOT(ISERROR(SEARCH("E",AC25)))</formula>
    </cfRule>
    <cfRule type="containsText" dxfId="164" priority="108" operator="containsText" text="P">
      <formula>NOT(ISERROR(SEARCH("P",AC25)))</formula>
    </cfRule>
  </conditionalFormatting>
  <conditionalFormatting sqref="AD25:AO25 AD27:AO27 AD29:AO29 AD31:AO31 AD33:AO33 AD35:AO35 AD37:AO37 AD39:AO39 AD41:AO41 AD43:AO43 AD45:AO45 AD47:AO47 AD49:AO49 AD51:AO51 AD53:AO53 AD55:AO55 AD57:AO57 AD59:AO59 AD61:AO61 AD63:AO63 AD65:AO65 AD67:AO67 AD69:AO69 AD71:AO71 AD73:AO73 AD75:AO75 AD77:AO77 AD79:AO79 AD81:AO81 AD83:AO83 AD85:AO85 AD87:AO87 AD89:AO89 AD91:AO91 AD93:AO93 AD95:AO95 AD97:AO97 AD99:AO99 AD101:AO101 AD103:AO103 AD105:AO105 AD107:AO107 AD109:AO109 AD111:AO111 AD113:AO113 AD115:AO115">
    <cfRule type="containsText" dxfId="163" priority="106" operator="containsText" text="1">
      <formula>NOT(ISERROR(SEARCH("1",AD25)))</formula>
    </cfRule>
  </conditionalFormatting>
  <conditionalFormatting sqref="AD26:AO26">
    <cfRule type="containsText" dxfId="162" priority="102" operator="containsText" text="1">
      <formula>NOT(ISERROR(SEARCH("1",AD26)))</formula>
    </cfRule>
  </conditionalFormatting>
  <conditionalFormatting sqref="AD28:AO28">
    <cfRule type="containsText" dxfId="161" priority="99" operator="containsText" text="1">
      <formula>NOT(ISERROR(SEARCH("1",AD28)))</formula>
    </cfRule>
  </conditionalFormatting>
  <conditionalFormatting sqref="AD30:AO30">
    <cfRule type="containsText" dxfId="160" priority="98" operator="containsText" text="1">
      <formula>NOT(ISERROR(SEARCH("1",AD30)))</formula>
    </cfRule>
  </conditionalFormatting>
  <conditionalFormatting sqref="AD32:AO32">
    <cfRule type="containsText" dxfId="159" priority="97" operator="containsText" text="1">
      <formula>NOT(ISERROR(SEARCH("1",AD32)))</formula>
    </cfRule>
  </conditionalFormatting>
  <conditionalFormatting sqref="AD34:AO34">
    <cfRule type="containsText" dxfId="158" priority="96" operator="containsText" text="1">
      <formula>NOT(ISERROR(SEARCH("1",AD34)))</formula>
    </cfRule>
  </conditionalFormatting>
  <conditionalFormatting sqref="AD36:AO36">
    <cfRule type="containsText" dxfId="157" priority="94" operator="containsText" text="1">
      <formula>NOT(ISERROR(SEARCH("1",AD36)))</formula>
    </cfRule>
  </conditionalFormatting>
  <conditionalFormatting sqref="AD38:AO38">
    <cfRule type="containsText" dxfId="156" priority="88" operator="containsText" text="1">
      <formula>NOT(ISERROR(SEARCH("1",AD38)))</formula>
    </cfRule>
  </conditionalFormatting>
  <conditionalFormatting sqref="AD40:AO40">
    <cfRule type="containsText" dxfId="155" priority="87" operator="containsText" text="1">
      <formula>NOT(ISERROR(SEARCH("1",AD40)))</formula>
    </cfRule>
  </conditionalFormatting>
  <conditionalFormatting sqref="AD42:AO42">
    <cfRule type="containsText" dxfId="154" priority="86" operator="containsText" text="1">
      <formula>NOT(ISERROR(SEARCH("1",AD42)))</formula>
    </cfRule>
  </conditionalFormatting>
  <conditionalFormatting sqref="AD44:AO44">
    <cfRule type="containsText" dxfId="153" priority="85" operator="containsText" text="1">
      <formula>NOT(ISERROR(SEARCH("1",AD44)))</formula>
    </cfRule>
  </conditionalFormatting>
  <conditionalFormatting sqref="AD46:AO46">
    <cfRule type="containsText" dxfId="152" priority="83" operator="containsText" text="1">
      <formula>NOT(ISERROR(SEARCH("1",AD46)))</formula>
    </cfRule>
  </conditionalFormatting>
  <conditionalFormatting sqref="AD48:AO48">
    <cfRule type="containsText" dxfId="151" priority="82" operator="containsText" text="1">
      <formula>NOT(ISERROR(SEARCH("1",AD48)))</formula>
    </cfRule>
  </conditionalFormatting>
  <conditionalFormatting sqref="AD50:AO50">
    <cfRule type="containsText" dxfId="150" priority="80" operator="containsText" text="1">
      <formula>NOT(ISERROR(SEARCH("1",AD50)))</formula>
    </cfRule>
  </conditionalFormatting>
  <conditionalFormatting sqref="AD52:AO52">
    <cfRule type="containsText" dxfId="149" priority="76" operator="containsText" text="1">
      <formula>NOT(ISERROR(SEARCH("1",AD52)))</formula>
    </cfRule>
  </conditionalFormatting>
  <conditionalFormatting sqref="AD54:AO54">
    <cfRule type="containsText" dxfId="148" priority="75" operator="containsText" text="1">
      <formula>NOT(ISERROR(SEARCH("1",AD54)))</formula>
    </cfRule>
  </conditionalFormatting>
  <conditionalFormatting sqref="AD56:AK56 AM56:AO56">
    <cfRule type="containsText" dxfId="147" priority="72" operator="containsText" text="1">
      <formula>NOT(ISERROR(SEARCH("1",AD56)))</formula>
    </cfRule>
  </conditionalFormatting>
  <conditionalFormatting sqref="AD58:AO58">
    <cfRule type="containsText" dxfId="146" priority="71" operator="containsText" text="1">
      <formula>NOT(ISERROR(SEARCH("1",AD58)))</formula>
    </cfRule>
  </conditionalFormatting>
  <conditionalFormatting sqref="AD60:AO60">
    <cfRule type="containsText" dxfId="145" priority="70" operator="containsText" text="1">
      <formula>NOT(ISERROR(SEARCH("1",AD60)))</formula>
    </cfRule>
  </conditionalFormatting>
  <conditionalFormatting sqref="AD62:AO62">
    <cfRule type="containsText" dxfId="144" priority="69" operator="containsText" text="1">
      <formula>NOT(ISERROR(SEARCH("1",AD62)))</formula>
    </cfRule>
  </conditionalFormatting>
  <conditionalFormatting sqref="AD64:AO64">
    <cfRule type="containsText" dxfId="143" priority="66" operator="containsText" text="1">
      <formula>NOT(ISERROR(SEARCH("1",AD64)))</formula>
    </cfRule>
  </conditionalFormatting>
  <conditionalFormatting sqref="AD66:AO66">
    <cfRule type="containsText" dxfId="142" priority="60" operator="containsText" text="1">
      <formula>NOT(ISERROR(SEARCH("1",AD66)))</formula>
    </cfRule>
  </conditionalFormatting>
  <conditionalFormatting sqref="AD68:AO68">
    <cfRule type="containsText" dxfId="141" priority="59" operator="containsText" text="1">
      <formula>NOT(ISERROR(SEARCH("1",AD68)))</formula>
    </cfRule>
  </conditionalFormatting>
  <conditionalFormatting sqref="AD70:AO70">
    <cfRule type="containsText" dxfId="140" priority="57" operator="containsText" text="1">
      <formula>NOT(ISERROR(SEARCH("1",AD70)))</formula>
    </cfRule>
  </conditionalFormatting>
  <conditionalFormatting sqref="AD72:AO72">
    <cfRule type="containsText" dxfId="139" priority="56" operator="containsText" text="1">
      <formula>NOT(ISERROR(SEARCH("1",AD72)))</formula>
    </cfRule>
  </conditionalFormatting>
  <conditionalFormatting sqref="AD74:AO74">
    <cfRule type="containsText" dxfId="138" priority="54" operator="containsText" text="1">
      <formula>NOT(ISERROR(SEARCH("1",AD74)))</formula>
    </cfRule>
  </conditionalFormatting>
  <conditionalFormatting sqref="AD76:AO76">
    <cfRule type="containsText" dxfId="137" priority="53" operator="containsText" text="1">
      <formula>NOT(ISERROR(SEARCH("1",AD76)))</formula>
    </cfRule>
  </conditionalFormatting>
  <conditionalFormatting sqref="AD78:AO78">
    <cfRule type="containsText" dxfId="136" priority="52" operator="containsText" text="1">
      <formula>NOT(ISERROR(SEARCH("1",AD78)))</formula>
    </cfRule>
  </conditionalFormatting>
  <conditionalFormatting sqref="AD80:AO80">
    <cfRule type="containsText" dxfId="135" priority="51" operator="containsText" text="1">
      <formula>NOT(ISERROR(SEARCH("1",AD80)))</formula>
    </cfRule>
  </conditionalFormatting>
  <conditionalFormatting sqref="AD82:AO82">
    <cfRule type="containsText" dxfId="134" priority="50" operator="containsText" text="1">
      <formula>NOT(ISERROR(SEARCH("1",AD82)))</formula>
    </cfRule>
  </conditionalFormatting>
  <conditionalFormatting sqref="AD84:AO84">
    <cfRule type="containsText" dxfId="133" priority="49" operator="containsText" text="1">
      <formula>NOT(ISERROR(SEARCH("1",AD84)))</formula>
    </cfRule>
  </conditionalFormatting>
  <conditionalFormatting sqref="AD86:AO86">
    <cfRule type="containsText" dxfId="132" priority="48" operator="containsText" text="1">
      <formula>NOT(ISERROR(SEARCH("1",AD86)))</formula>
    </cfRule>
  </conditionalFormatting>
  <conditionalFormatting sqref="AD88:AO88">
    <cfRule type="containsText" dxfId="131" priority="47" operator="containsText" text="1">
      <formula>NOT(ISERROR(SEARCH("1",AD88)))</formula>
    </cfRule>
  </conditionalFormatting>
  <conditionalFormatting sqref="AD90:AO90">
    <cfRule type="containsText" dxfId="130" priority="46" operator="containsText" text="1">
      <formula>NOT(ISERROR(SEARCH("1",AD90)))</formula>
    </cfRule>
  </conditionalFormatting>
  <conditionalFormatting sqref="AD92:AO92">
    <cfRule type="containsText" dxfId="129" priority="41" operator="containsText" text="1">
      <formula>NOT(ISERROR(SEARCH("1",AD92)))</formula>
    </cfRule>
  </conditionalFormatting>
  <conditionalFormatting sqref="AD94:AO94">
    <cfRule type="containsText" dxfId="128" priority="40" operator="containsText" text="1">
      <formula>NOT(ISERROR(SEARCH("1",AD94)))</formula>
    </cfRule>
  </conditionalFormatting>
  <conditionalFormatting sqref="AD96:AO96">
    <cfRule type="containsText" dxfId="127" priority="39" operator="containsText" text="1">
      <formula>NOT(ISERROR(SEARCH("1",AD96)))</formula>
    </cfRule>
  </conditionalFormatting>
  <conditionalFormatting sqref="AD98:AO98">
    <cfRule type="containsText" dxfId="126" priority="38" operator="containsText" text="1">
      <formula>NOT(ISERROR(SEARCH("1",AD98)))</formula>
    </cfRule>
  </conditionalFormatting>
  <conditionalFormatting sqref="AD100:AO100">
    <cfRule type="containsText" dxfId="125" priority="36" operator="containsText" text="1">
      <formula>NOT(ISERROR(SEARCH("1",AD100)))</formula>
    </cfRule>
  </conditionalFormatting>
  <conditionalFormatting sqref="AD102:AO102">
    <cfRule type="containsText" dxfId="124" priority="13" operator="containsText" text="1">
      <formula>NOT(ISERROR(SEARCH("1",AD102)))</formula>
    </cfRule>
  </conditionalFormatting>
  <conditionalFormatting sqref="AD104:AO104">
    <cfRule type="containsText" dxfId="123" priority="12" operator="containsText" text="1">
      <formula>NOT(ISERROR(SEARCH("1",AD104)))</formula>
    </cfRule>
  </conditionalFormatting>
  <conditionalFormatting sqref="AD106:AO106">
    <cfRule type="containsText" dxfId="122" priority="11" operator="containsText" text="1">
      <formula>NOT(ISERROR(SEARCH("1",AD106)))</formula>
    </cfRule>
  </conditionalFormatting>
  <conditionalFormatting sqref="AD108:AO108">
    <cfRule type="containsText" dxfId="121" priority="10" operator="containsText" text="1">
      <formula>NOT(ISERROR(SEARCH("1",AD108)))</formula>
    </cfRule>
  </conditionalFormatting>
  <conditionalFormatting sqref="AD110:AO110">
    <cfRule type="containsText" dxfId="120" priority="7" operator="containsText" text="1">
      <formula>NOT(ISERROR(SEARCH("1",AD110)))</formula>
    </cfRule>
  </conditionalFormatting>
  <conditionalFormatting sqref="AD112:AO112">
    <cfRule type="containsText" dxfId="119" priority="6" operator="containsText" text="1">
      <formula>NOT(ISERROR(SEARCH("1",AD112)))</formula>
    </cfRule>
  </conditionalFormatting>
  <conditionalFormatting sqref="AD114:AO114">
    <cfRule type="containsText" dxfId="118" priority="5" operator="containsText" text="1">
      <formula>NOT(ISERROR(SEARCH("1",AD114)))</formula>
    </cfRule>
  </conditionalFormatting>
  <conditionalFormatting sqref="AD116:AO116">
    <cfRule type="containsText" dxfId="117" priority="4" operator="containsText" text="1">
      <formula>NOT(ISERROR(SEARCH("1",AD116)))</formula>
    </cfRule>
  </conditionalFormatting>
  <conditionalFormatting sqref="AR125:AT133">
    <cfRule type="containsText" dxfId="116" priority="111" operator="containsText" text="No Cumple">
      <formula>NOT(ISERROR(SEARCH("No Cumple",AR125)))</formula>
    </cfRule>
    <cfRule type="cellIs" dxfId="115" priority="112" operator="equal">
      <formula>"Cumple"</formula>
    </cfRule>
  </conditionalFormatting>
  <conditionalFormatting sqref="AR135:AT137">
    <cfRule type="containsText" dxfId="114" priority="109" operator="containsText" text="No Cumple">
      <formula>NOT(ISERROR(SEARCH("No Cumple",AR135)))</formula>
    </cfRule>
    <cfRule type="cellIs" dxfId="113" priority="110" operator="equal">
      <formula>"Cumple"</formula>
    </cfRule>
  </conditionalFormatting>
  <conditionalFormatting sqref="AL56">
    <cfRule type="containsText" dxfId="112" priority="1" operator="containsText" text="1">
      <formula>NOT(ISERROR(SEARCH("1",AL56)))</formula>
    </cfRule>
  </conditionalFormatting>
  <dataValidations count="2">
    <dataValidation type="list" allowBlank="1" showInputMessage="1" showErrorMessage="1" sqref="D17:D20">
      <formula1>"Estructura, Proceso, Resultado"</formula1>
    </dataValidation>
    <dataValidation type="list" allowBlank="1" showInputMessage="1" showErrorMessage="1" sqref="B37 B49 B53 B59 B65 B69 B91 B101 B111 B117">
      <formula1>"P,H,V,A"</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F9F"/>
  </sheetPr>
  <dimension ref="A1:AT304"/>
  <sheetViews>
    <sheetView topLeftCell="N1" zoomScale="106" zoomScaleNormal="106" workbookViewId="0">
      <selection activeCell="AH300" sqref="AH300:AP300"/>
    </sheetView>
  </sheetViews>
  <sheetFormatPr baseColWidth="10" defaultColWidth="11.42578125" defaultRowHeight="12.75"/>
  <cols>
    <col min="1" max="2" width="5.85546875" style="27" customWidth="1"/>
    <col min="3" max="3" width="5.28515625" style="27" customWidth="1"/>
    <col min="4" max="4" width="14.42578125" style="27" customWidth="1"/>
    <col min="5" max="9" width="5.28515625" style="27" customWidth="1"/>
    <col min="10" max="13" width="4.42578125" style="27" customWidth="1"/>
    <col min="14" max="14" width="45.85546875" style="27" customWidth="1"/>
    <col min="15" max="15" width="15.85546875" style="27" customWidth="1"/>
    <col min="16" max="20" width="12.85546875" style="27" customWidth="1"/>
    <col min="21" max="21" width="5.85546875" style="27" customWidth="1"/>
    <col min="22" max="22" width="10.28515625" style="27" customWidth="1"/>
    <col min="23" max="29" width="7.42578125" style="27" customWidth="1"/>
    <col min="30" max="30" width="6.85546875" style="27" customWidth="1"/>
    <col min="31" max="35" width="5.42578125" style="27" customWidth="1"/>
    <col min="36" max="51" width="5.85546875" style="27" customWidth="1"/>
    <col min="52" max="16384" width="11.42578125" style="27"/>
  </cols>
  <sheetData>
    <row r="1" spans="1:46" ht="21" customHeight="1">
      <c r="A1" s="486"/>
      <c r="B1" s="487"/>
      <c r="C1" s="487"/>
      <c r="D1" s="487"/>
      <c r="E1" s="487"/>
      <c r="F1" s="487"/>
      <c r="G1" s="487"/>
      <c r="H1" s="487"/>
      <c r="I1" s="492" t="s">
        <v>170</v>
      </c>
      <c r="J1" s="492"/>
      <c r="K1" s="492"/>
      <c r="L1" s="492"/>
      <c r="M1" s="492"/>
      <c r="N1" s="492"/>
      <c r="O1" s="492"/>
      <c r="P1" s="492"/>
      <c r="Q1" s="492"/>
      <c r="R1" s="492"/>
      <c r="S1" s="492"/>
      <c r="T1" s="492"/>
      <c r="U1" s="492"/>
      <c r="V1" s="492"/>
      <c r="W1" s="492"/>
      <c r="X1" s="492"/>
      <c r="Y1" s="492"/>
      <c r="Z1" s="492"/>
      <c r="AA1" s="492"/>
      <c r="AB1" s="492"/>
      <c r="AC1" s="492"/>
      <c r="AD1" s="492"/>
      <c r="AE1" s="492"/>
      <c r="AF1" s="492"/>
      <c r="AG1" s="492"/>
      <c r="AH1" s="492"/>
      <c r="AI1" s="492"/>
      <c r="AJ1" s="492"/>
      <c r="AK1" s="492"/>
      <c r="AL1" s="492"/>
      <c r="AM1" s="492"/>
      <c r="AN1" s="492"/>
      <c r="AO1" s="492"/>
      <c r="AP1" s="492"/>
      <c r="AQ1" s="494" t="s">
        <v>171</v>
      </c>
      <c r="AR1" s="494"/>
      <c r="AS1" s="494"/>
      <c r="AT1" s="495"/>
    </row>
    <row r="2" spans="1:46" ht="21" customHeight="1">
      <c r="A2" s="488"/>
      <c r="B2" s="489"/>
      <c r="C2" s="489"/>
      <c r="D2" s="489"/>
      <c r="E2" s="489"/>
      <c r="F2" s="489"/>
      <c r="G2" s="489"/>
      <c r="H2" s="489"/>
      <c r="I2" s="493"/>
      <c r="J2" s="493"/>
      <c r="K2" s="493"/>
      <c r="L2" s="493"/>
      <c r="M2" s="493"/>
      <c r="N2" s="493"/>
      <c r="O2" s="493"/>
      <c r="P2" s="493"/>
      <c r="Q2" s="493"/>
      <c r="R2" s="493"/>
      <c r="S2" s="493"/>
      <c r="T2" s="493"/>
      <c r="U2" s="493"/>
      <c r="V2" s="493"/>
      <c r="W2" s="493"/>
      <c r="X2" s="493"/>
      <c r="Y2" s="493"/>
      <c r="Z2" s="493"/>
      <c r="AA2" s="493"/>
      <c r="AB2" s="493"/>
      <c r="AC2" s="493"/>
      <c r="AD2" s="493"/>
      <c r="AE2" s="493"/>
      <c r="AF2" s="493"/>
      <c r="AG2" s="493"/>
      <c r="AH2" s="493"/>
      <c r="AI2" s="493"/>
      <c r="AJ2" s="493"/>
      <c r="AK2" s="493"/>
      <c r="AL2" s="493"/>
      <c r="AM2" s="493"/>
      <c r="AN2" s="493"/>
      <c r="AO2" s="493"/>
      <c r="AP2" s="493"/>
      <c r="AQ2" s="496" t="s">
        <v>172</v>
      </c>
      <c r="AR2" s="496"/>
      <c r="AS2" s="496"/>
      <c r="AT2" s="497"/>
    </row>
    <row r="3" spans="1:46" ht="21" customHeight="1" thickBot="1">
      <c r="A3" s="490"/>
      <c r="B3" s="491"/>
      <c r="C3" s="491"/>
      <c r="D3" s="491"/>
      <c r="E3" s="491"/>
      <c r="F3" s="491"/>
      <c r="G3" s="491"/>
      <c r="H3" s="491"/>
      <c r="I3" s="498" t="s">
        <v>173</v>
      </c>
      <c r="J3" s="498"/>
      <c r="K3" s="498"/>
      <c r="L3" s="498"/>
      <c r="M3" s="498"/>
      <c r="N3" s="498"/>
      <c r="O3" s="498"/>
      <c r="P3" s="498"/>
      <c r="Q3" s="498"/>
      <c r="R3" s="498"/>
      <c r="S3" s="498"/>
      <c r="T3" s="498"/>
      <c r="U3" s="498"/>
      <c r="V3" s="498"/>
      <c r="W3" s="498"/>
      <c r="X3" s="498"/>
      <c r="Y3" s="498"/>
      <c r="Z3" s="498"/>
      <c r="AA3" s="498"/>
      <c r="AB3" s="498"/>
      <c r="AC3" s="498"/>
      <c r="AD3" s="498"/>
      <c r="AE3" s="498"/>
      <c r="AF3" s="498"/>
      <c r="AG3" s="498"/>
      <c r="AH3" s="498"/>
      <c r="AI3" s="498"/>
      <c r="AJ3" s="498"/>
      <c r="AK3" s="498"/>
      <c r="AL3" s="498"/>
      <c r="AM3" s="498"/>
      <c r="AN3" s="498"/>
      <c r="AO3" s="498"/>
      <c r="AP3" s="498"/>
      <c r="AQ3" s="499" t="s">
        <v>174</v>
      </c>
      <c r="AR3" s="499"/>
      <c r="AS3" s="499"/>
      <c r="AT3" s="500"/>
    </row>
    <row r="4" spans="1:46" ht="13.5" thickBot="1"/>
    <row r="5" spans="1:46" ht="19.5" customHeight="1" thickBot="1">
      <c r="A5" s="465" t="s">
        <v>7</v>
      </c>
      <c r="B5" s="466"/>
      <c r="C5" s="466"/>
      <c r="D5" s="466"/>
      <c r="E5" s="466"/>
      <c r="F5" s="466"/>
      <c r="G5" s="467" t="s">
        <v>175</v>
      </c>
      <c r="H5" s="468"/>
      <c r="I5" s="468"/>
      <c r="J5" s="468"/>
      <c r="K5" s="468"/>
      <c r="L5" s="468"/>
      <c r="M5" s="468"/>
      <c r="N5" s="468"/>
      <c r="O5" s="468"/>
      <c r="P5" s="468"/>
      <c r="Q5" s="468"/>
      <c r="R5" s="468"/>
      <c r="S5" s="469"/>
      <c r="U5" s="465" t="s">
        <v>9</v>
      </c>
      <c r="V5" s="466"/>
      <c r="W5" s="466"/>
      <c r="X5" s="466"/>
      <c r="Y5" s="468" t="s">
        <v>176</v>
      </c>
      <c r="Z5" s="468"/>
      <c r="AA5" s="468"/>
      <c r="AB5" s="468"/>
      <c r="AC5" s="468"/>
      <c r="AD5" s="468"/>
      <c r="AE5" s="468"/>
      <c r="AF5" s="469"/>
      <c r="AH5" s="473" t="s">
        <v>11</v>
      </c>
      <c r="AI5" s="474"/>
      <c r="AJ5" s="474"/>
      <c r="AK5" s="474"/>
      <c r="AL5" s="474"/>
      <c r="AM5" s="475" t="s">
        <v>177</v>
      </c>
      <c r="AN5" s="475"/>
      <c r="AO5" s="475"/>
      <c r="AP5" s="475"/>
      <c r="AQ5" s="475"/>
      <c r="AR5" s="475"/>
      <c r="AS5" s="475"/>
      <c r="AT5" s="476"/>
    </row>
    <row r="6" spans="1:46" ht="13.5" thickBot="1">
      <c r="A6" s="53"/>
      <c r="B6" s="53"/>
      <c r="C6" s="53"/>
      <c r="D6" s="53"/>
      <c r="E6" s="53"/>
      <c r="F6" s="53"/>
      <c r="G6" s="29"/>
      <c r="H6" s="29"/>
    </row>
    <row r="7" spans="1:46">
      <c r="A7" s="431" t="s">
        <v>13</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3"/>
    </row>
    <row r="8" spans="1:46">
      <c r="A8" s="161" t="s">
        <v>14</v>
      </c>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3"/>
    </row>
    <row r="9" spans="1:46" ht="52.5" customHeight="1">
      <c r="A9" s="459" t="s">
        <v>657</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1"/>
    </row>
    <row r="10" spans="1:46">
      <c r="A10" s="161" t="s">
        <v>16</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3"/>
    </row>
    <row r="11" spans="1:46" ht="46.5" customHeight="1" thickBot="1">
      <c r="A11" s="462" t="s">
        <v>674</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T11" s="464"/>
    </row>
    <row r="12" spans="1:46">
      <c r="A12" s="161" t="s">
        <v>178</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3"/>
    </row>
    <row r="13" spans="1:46" ht="13.5" thickBot="1">
      <c r="A13" s="167" t="s">
        <v>179</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9"/>
    </row>
    <row r="14" spans="1:46" ht="13.5" thickBot="1">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row>
    <row r="15" spans="1:46">
      <c r="A15" s="431" t="s">
        <v>18</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3"/>
    </row>
    <row r="16" spans="1:46" ht="45" customHeight="1">
      <c r="A16" s="501" t="s">
        <v>19</v>
      </c>
      <c r="B16" s="482"/>
      <c r="C16" s="482"/>
      <c r="D16" s="68" t="s">
        <v>180</v>
      </c>
      <c r="E16" s="482" t="s">
        <v>20</v>
      </c>
      <c r="F16" s="482"/>
      <c r="G16" s="482"/>
      <c r="H16" s="482"/>
      <c r="I16" s="482" t="s">
        <v>21</v>
      </c>
      <c r="J16" s="482"/>
      <c r="K16" s="482"/>
      <c r="L16" s="482"/>
      <c r="M16" s="482"/>
      <c r="N16" s="482"/>
      <c r="O16" s="482"/>
      <c r="P16" s="482"/>
      <c r="Q16" s="482"/>
      <c r="R16" s="482" t="s">
        <v>22</v>
      </c>
      <c r="S16" s="482"/>
      <c r="T16" s="482"/>
      <c r="U16" s="482"/>
      <c r="V16" s="482"/>
      <c r="W16" s="482"/>
      <c r="X16" s="482"/>
      <c r="Y16" s="482"/>
      <c r="Z16" s="482"/>
      <c r="AA16" s="482" t="s">
        <v>23</v>
      </c>
      <c r="AB16" s="482"/>
      <c r="AC16" s="482"/>
      <c r="AD16" s="482" t="s">
        <v>24</v>
      </c>
      <c r="AE16" s="482"/>
      <c r="AF16" s="482"/>
      <c r="AG16" s="482"/>
      <c r="AH16" s="482"/>
      <c r="AI16" s="482" t="s">
        <v>25</v>
      </c>
      <c r="AJ16" s="482"/>
      <c r="AK16" s="482"/>
      <c r="AL16" s="482"/>
      <c r="AM16" s="482"/>
      <c r="AN16" s="482" t="s">
        <v>26</v>
      </c>
      <c r="AO16" s="482"/>
      <c r="AP16" s="482"/>
      <c r="AQ16" s="482" t="s">
        <v>27</v>
      </c>
      <c r="AR16" s="482"/>
      <c r="AS16" s="482"/>
      <c r="AT16" s="483"/>
    </row>
    <row r="17" spans="1:46" ht="139.5" customHeight="1">
      <c r="A17" s="484" t="s">
        <v>45</v>
      </c>
      <c r="B17" s="322"/>
      <c r="C17" s="322"/>
      <c r="D17" s="69" t="s">
        <v>181</v>
      </c>
      <c r="E17" s="460" t="s">
        <v>658</v>
      </c>
      <c r="F17" s="460"/>
      <c r="G17" s="460"/>
      <c r="H17" s="460"/>
      <c r="I17" s="485" t="s">
        <v>659</v>
      </c>
      <c r="J17" s="485"/>
      <c r="K17" s="485"/>
      <c r="L17" s="485"/>
      <c r="M17" s="485"/>
      <c r="N17" s="485"/>
      <c r="O17" s="485"/>
      <c r="P17" s="485"/>
      <c r="Q17" s="485"/>
      <c r="R17" s="426" t="s">
        <v>48</v>
      </c>
      <c r="S17" s="426"/>
      <c r="T17" s="426"/>
      <c r="U17" s="426"/>
      <c r="V17" s="426"/>
      <c r="W17" s="426"/>
      <c r="X17" s="426"/>
      <c r="Y17" s="426"/>
      <c r="Z17" s="426"/>
      <c r="AA17" s="427" t="s">
        <v>687</v>
      </c>
      <c r="AB17" s="427"/>
      <c r="AC17" s="427"/>
      <c r="AD17" s="305" t="s">
        <v>50</v>
      </c>
      <c r="AE17" s="305"/>
      <c r="AF17" s="305"/>
      <c r="AG17" s="305"/>
      <c r="AH17" s="305"/>
      <c r="AI17" s="305" t="s">
        <v>51</v>
      </c>
      <c r="AJ17" s="305"/>
      <c r="AK17" s="305"/>
      <c r="AL17" s="305"/>
      <c r="AM17" s="305"/>
      <c r="AN17" s="428" t="s">
        <v>182</v>
      </c>
      <c r="AO17" s="305"/>
      <c r="AP17" s="305"/>
      <c r="AQ17" s="429" t="s">
        <v>183</v>
      </c>
      <c r="AR17" s="429"/>
      <c r="AS17" s="429"/>
      <c r="AT17" s="430"/>
    </row>
    <row r="18" spans="1:46" ht="139.5" customHeight="1">
      <c r="A18" s="451" t="s">
        <v>52</v>
      </c>
      <c r="B18" s="298"/>
      <c r="C18" s="298"/>
      <c r="D18" s="55" t="s">
        <v>181</v>
      </c>
      <c r="E18" s="452" t="s">
        <v>184</v>
      </c>
      <c r="F18" s="452"/>
      <c r="G18" s="452"/>
      <c r="H18" s="452"/>
      <c r="I18" s="453" t="s">
        <v>185</v>
      </c>
      <c r="J18" s="454"/>
      <c r="K18" s="454"/>
      <c r="L18" s="454"/>
      <c r="M18" s="454"/>
      <c r="N18" s="454"/>
      <c r="O18" s="454"/>
      <c r="P18" s="454"/>
      <c r="Q18" s="455"/>
      <c r="R18" s="453" t="s">
        <v>55</v>
      </c>
      <c r="S18" s="454"/>
      <c r="T18" s="454"/>
      <c r="U18" s="454"/>
      <c r="V18" s="454"/>
      <c r="W18" s="454"/>
      <c r="X18" s="454"/>
      <c r="Y18" s="454"/>
      <c r="Z18" s="455"/>
      <c r="AA18" s="427" t="s">
        <v>688</v>
      </c>
      <c r="AB18" s="427"/>
      <c r="AC18" s="427"/>
      <c r="AD18" s="477" t="s">
        <v>57</v>
      </c>
      <c r="AE18" s="478"/>
      <c r="AF18" s="478"/>
      <c r="AG18" s="478"/>
      <c r="AH18" s="479"/>
      <c r="AI18" s="477" t="s">
        <v>58</v>
      </c>
      <c r="AJ18" s="478"/>
      <c r="AK18" s="478"/>
      <c r="AL18" s="478"/>
      <c r="AM18" s="479"/>
      <c r="AN18" s="428" t="s">
        <v>182</v>
      </c>
      <c r="AO18" s="305"/>
      <c r="AP18" s="305"/>
      <c r="AQ18" s="299" t="s">
        <v>183</v>
      </c>
      <c r="AR18" s="300"/>
      <c r="AS18" s="300"/>
      <c r="AT18" s="480"/>
    </row>
    <row r="19" spans="1:46" ht="104.25" customHeight="1" thickBot="1">
      <c r="A19" s="470" t="s">
        <v>59</v>
      </c>
      <c r="B19" s="229"/>
      <c r="C19" s="229"/>
      <c r="D19" s="70" t="s">
        <v>181</v>
      </c>
      <c r="E19" s="481" t="s">
        <v>186</v>
      </c>
      <c r="F19" s="481"/>
      <c r="G19" s="481"/>
      <c r="H19" s="481"/>
      <c r="I19" s="449" t="s">
        <v>187</v>
      </c>
      <c r="J19" s="449"/>
      <c r="K19" s="449"/>
      <c r="L19" s="449"/>
      <c r="M19" s="449"/>
      <c r="N19" s="449"/>
      <c r="O19" s="449"/>
      <c r="P19" s="449"/>
      <c r="Q19" s="449"/>
      <c r="R19" s="449" t="s">
        <v>62</v>
      </c>
      <c r="S19" s="449"/>
      <c r="T19" s="449"/>
      <c r="U19" s="449"/>
      <c r="V19" s="449"/>
      <c r="W19" s="449"/>
      <c r="X19" s="449"/>
      <c r="Y19" s="449"/>
      <c r="Z19" s="449"/>
      <c r="AA19" s="450" t="s">
        <v>689</v>
      </c>
      <c r="AB19" s="450"/>
      <c r="AC19" s="450"/>
      <c r="AD19" s="236" t="s">
        <v>188</v>
      </c>
      <c r="AE19" s="236"/>
      <c r="AF19" s="236"/>
      <c r="AG19" s="236"/>
      <c r="AH19" s="236"/>
      <c r="AI19" s="236" t="s">
        <v>189</v>
      </c>
      <c r="AJ19" s="236"/>
      <c r="AK19" s="236"/>
      <c r="AL19" s="236"/>
      <c r="AM19" s="236"/>
      <c r="AN19" s="445" t="s">
        <v>182</v>
      </c>
      <c r="AO19" s="236"/>
      <c r="AP19" s="236"/>
      <c r="AQ19" s="429" t="s">
        <v>183</v>
      </c>
      <c r="AR19" s="429"/>
      <c r="AS19" s="429"/>
      <c r="AT19" s="430"/>
    </row>
    <row r="20" spans="1:46" ht="104.25" customHeight="1" thickBot="1">
      <c r="A20" s="470" t="s">
        <v>190</v>
      </c>
      <c r="B20" s="229"/>
      <c r="C20" s="229"/>
      <c r="D20" s="90" t="s">
        <v>181</v>
      </c>
      <c r="E20" s="446" t="s">
        <v>191</v>
      </c>
      <c r="F20" s="446"/>
      <c r="G20" s="446"/>
      <c r="H20" s="446"/>
      <c r="I20" s="446" t="s">
        <v>192</v>
      </c>
      <c r="J20" s="446"/>
      <c r="K20" s="446"/>
      <c r="L20" s="446"/>
      <c r="M20" s="446"/>
      <c r="N20" s="446"/>
      <c r="O20" s="446"/>
      <c r="P20" s="446"/>
      <c r="Q20" s="446"/>
      <c r="R20" s="471">
        <v>1</v>
      </c>
      <c r="S20" s="445"/>
      <c r="T20" s="445"/>
      <c r="U20" s="445"/>
      <c r="V20" s="445"/>
      <c r="W20" s="445"/>
      <c r="X20" s="445"/>
      <c r="Y20" s="445"/>
      <c r="Z20" s="445"/>
      <c r="AA20" s="472" t="s">
        <v>690</v>
      </c>
      <c r="AB20" s="472"/>
      <c r="AC20" s="472"/>
      <c r="AD20" s="446" t="s">
        <v>193</v>
      </c>
      <c r="AE20" s="446"/>
      <c r="AF20" s="446"/>
      <c r="AG20" s="446"/>
      <c r="AH20" s="446"/>
      <c r="AI20" s="446" t="s">
        <v>194</v>
      </c>
      <c r="AJ20" s="446"/>
      <c r="AK20" s="446"/>
      <c r="AL20" s="446"/>
      <c r="AM20" s="446"/>
      <c r="AN20" s="447" t="s">
        <v>195</v>
      </c>
      <c r="AO20" s="446"/>
      <c r="AP20" s="446"/>
      <c r="AQ20" s="429" t="s">
        <v>183</v>
      </c>
      <c r="AR20" s="429"/>
      <c r="AS20" s="429"/>
      <c r="AT20" s="430"/>
    </row>
    <row r="21" spans="1:46" ht="21" customHeight="1" thickBot="1">
      <c r="A21" s="56"/>
      <c r="B21" s="56"/>
      <c r="C21" s="56"/>
      <c r="D21" s="56"/>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56"/>
      <c r="AO21" s="67"/>
      <c r="AP21" s="67"/>
      <c r="AQ21" s="67"/>
      <c r="AR21" s="67"/>
      <c r="AS21" s="67"/>
      <c r="AT21" s="67"/>
    </row>
    <row r="22" spans="1:46">
      <c r="A22" s="431" t="s">
        <v>66</v>
      </c>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2"/>
      <c r="AO22" s="432"/>
      <c r="AP22" s="432"/>
      <c r="AQ22" s="432"/>
      <c r="AR22" s="432"/>
      <c r="AS22" s="432"/>
      <c r="AT22" s="433"/>
    </row>
    <row r="23" spans="1:46" ht="21" customHeight="1">
      <c r="A23" s="434" t="s">
        <v>67</v>
      </c>
      <c r="B23" s="435" t="s">
        <v>68</v>
      </c>
      <c r="C23" s="436" t="s">
        <v>196</v>
      </c>
      <c r="D23" s="436"/>
      <c r="E23" s="437" t="s">
        <v>69</v>
      </c>
      <c r="F23" s="438"/>
      <c r="G23" s="438"/>
      <c r="H23" s="438"/>
      <c r="I23" s="438"/>
      <c r="J23" s="438"/>
      <c r="K23" s="438"/>
      <c r="L23" s="438"/>
      <c r="M23" s="439"/>
      <c r="N23" s="443" t="s">
        <v>197</v>
      </c>
      <c r="O23" s="443" t="s">
        <v>198</v>
      </c>
      <c r="P23" s="437" t="s">
        <v>199</v>
      </c>
      <c r="Q23" s="438"/>
      <c r="R23" s="438"/>
      <c r="S23" s="438"/>
      <c r="T23" s="439"/>
      <c r="U23" s="436" t="s">
        <v>71</v>
      </c>
      <c r="V23" s="436"/>
      <c r="W23" s="436"/>
      <c r="X23" s="436"/>
      <c r="Y23" s="436" t="s">
        <v>72</v>
      </c>
      <c r="Z23" s="436"/>
      <c r="AA23" s="436"/>
      <c r="AB23" s="436"/>
      <c r="AC23" s="448" t="s">
        <v>73</v>
      </c>
      <c r="AD23" s="448"/>
      <c r="AE23" s="448"/>
      <c r="AF23" s="448"/>
      <c r="AG23" s="448"/>
      <c r="AH23" s="448"/>
      <c r="AI23" s="448"/>
      <c r="AJ23" s="448"/>
      <c r="AK23" s="448"/>
      <c r="AL23" s="448"/>
      <c r="AM23" s="448"/>
      <c r="AN23" s="448"/>
      <c r="AO23" s="448"/>
      <c r="AP23" s="435" t="s">
        <v>74</v>
      </c>
      <c r="AQ23" s="436" t="s">
        <v>75</v>
      </c>
      <c r="AR23" s="436"/>
      <c r="AS23" s="436"/>
      <c r="AT23" s="456"/>
    </row>
    <row r="24" spans="1:46" ht="36.75" customHeight="1">
      <c r="A24" s="434"/>
      <c r="B24" s="435"/>
      <c r="C24" s="436"/>
      <c r="D24" s="436"/>
      <c r="E24" s="440"/>
      <c r="F24" s="441"/>
      <c r="G24" s="441"/>
      <c r="H24" s="441"/>
      <c r="I24" s="441"/>
      <c r="J24" s="441"/>
      <c r="K24" s="441"/>
      <c r="L24" s="441"/>
      <c r="M24" s="442"/>
      <c r="N24" s="444"/>
      <c r="O24" s="444"/>
      <c r="P24" s="440"/>
      <c r="Q24" s="441"/>
      <c r="R24" s="441"/>
      <c r="S24" s="441"/>
      <c r="T24" s="442"/>
      <c r="U24" s="436"/>
      <c r="V24" s="436"/>
      <c r="W24" s="436"/>
      <c r="X24" s="436"/>
      <c r="Y24" s="436"/>
      <c r="Z24" s="436"/>
      <c r="AA24" s="436"/>
      <c r="AB24" s="436"/>
      <c r="AC24" s="72" t="s">
        <v>691</v>
      </c>
      <c r="AD24" s="71" t="s">
        <v>77</v>
      </c>
      <c r="AE24" s="71" t="s">
        <v>78</v>
      </c>
      <c r="AF24" s="71" t="s">
        <v>79</v>
      </c>
      <c r="AG24" s="71" t="s">
        <v>80</v>
      </c>
      <c r="AH24" s="71" t="s">
        <v>81</v>
      </c>
      <c r="AI24" s="71" t="s">
        <v>82</v>
      </c>
      <c r="AJ24" s="71" t="s">
        <v>83</v>
      </c>
      <c r="AK24" s="71" t="s">
        <v>84</v>
      </c>
      <c r="AL24" s="71" t="s">
        <v>85</v>
      </c>
      <c r="AM24" s="71" t="s">
        <v>86</v>
      </c>
      <c r="AN24" s="71" t="s">
        <v>87</v>
      </c>
      <c r="AO24" s="71" t="s">
        <v>88</v>
      </c>
      <c r="AP24" s="435"/>
      <c r="AQ24" s="436"/>
      <c r="AR24" s="436"/>
      <c r="AS24" s="436"/>
      <c r="AT24" s="456"/>
    </row>
    <row r="25" spans="1:46" ht="12.75" customHeight="1">
      <c r="A25" s="345">
        <v>1</v>
      </c>
      <c r="B25" s="347" t="s">
        <v>111</v>
      </c>
      <c r="C25" s="535" t="s">
        <v>200</v>
      </c>
      <c r="D25" s="536"/>
      <c r="E25" s="354" t="s">
        <v>201</v>
      </c>
      <c r="F25" s="354"/>
      <c r="G25" s="354"/>
      <c r="H25" s="354"/>
      <c r="I25" s="354"/>
      <c r="J25" s="354"/>
      <c r="K25" s="354"/>
      <c r="L25" s="354"/>
      <c r="M25" s="354"/>
      <c r="N25" s="379" t="s">
        <v>202</v>
      </c>
      <c r="O25" s="379" t="s">
        <v>203</v>
      </c>
      <c r="P25" s="381" t="s">
        <v>204</v>
      </c>
      <c r="Q25" s="382"/>
      <c r="R25" s="382"/>
      <c r="S25" s="382"/>
      <c r="T25" s="383"/>
      <c r="U25" s="337" t="s">
        <v>205</v>
      </c>
      <c r="V25" s="338"/>
      <c r="W25" s="338"/>
      <c r="X25" s="339"/>
      <c r="Y25" s="337" t="s">
        <v>206</v>
      </c>
      <c r="Z25" s="338"/>
      <c r="AA25" s="338"/>
      <c r="AB25" s="339"/>
      <c r="AC25" s="57" t="s">
        <v>89</v>
      </c>
      <c r="AD25" s="58">
        <v>1</v>
      </c>
      <c r="AE25" s="58"/>
      <c r="AF25" s="58"/>
      <c r="AG25" s="58"/>
      <c r="AH25" s="58"/>
      <c r="AI25" s="58"/>
      <c r="AJ25" s="58"/>
      <c r="AK25" s="58"/>
      <c r="AL25" s="58"/>
      <c r="AM25" s="58"/>
      <c r="AN25" s="58"/>
      <c r="AO25" s="58"/>
      <c r="AP25" s="59">
        <f>+SUM(AD25:AO25)</f>
        <v>1</v>
      </c>
      <c r="AQ25" s="337" t="s">
        <v>207</v>
      </c>
      <c r="AR25" s="338"/>
      <c r="AS25" s="338"/>
      <c r="AT25" s="343"/>
    </row>
    <row r="26" spans="1:46">
      <c r="A26" s="346"/>
      <c r="B26" s="348"/>
      <c r="C26" s="457"/>
      <c r="D26" s="458"/>
      <c r="E26" s="354"/>
      <c r="F26" s="354"/>
      <c r="G26" s="354"/>
      <c r="H26" s="354"/>
      <c r="I26" s="354"/>
      <c r="J26" s="354"/>
      <c r="K26" s="354"/>
      <c r="L26" s="354"/>
      <c r="M26" s="354"/>
      <c r="N26" s="380"/>
      <c r="O26" s="380"/>
      <c r="P26" s="384"/>
      <c r="Q26" s="385"/>
      <c r="R26" s="385"/>
      <c r="S26" s="385"/>
      <c r="T26" s="386"/>
      <c r="U26" s="340"/>
      <c r="V26" s="341"/>
      <c r="W26" s="341"/>
      <c r="X26" s="342"/>
      <c r="Y26" s="340"/>
      <c r="Z26" s="341"/>
      <c r="AA26" s="341"/>
      <c r="AB26" s="342"/>
      <c r="AC26" s="57" t="s">
        <v>94</v>
      </c>
      <c r="AD26" s="88"/>
      <c r="AE26" s="88"/>
      <c r="AF26" s="88"/>
      <c r="AG26" s="88"/>
      <c r="AH26" s="88"/>
      <c r="AI26" s="88"/>
      <c r="AJ26" s="88"/>
      <c r="AK26" s="88"/>
      <c r="AL26" s="88"/>
      <c r="AM26" s="88"/>
      <c r="AN26" s="88"/>
      <c r="AO26" s="88"/>
      <c r="AP26" s="59">
        <f t="shared" ref="AP26:AP89" si="0">+SUM(AD26:AO26)</f>
        <v>0</v>
      </c>
      <c r="AQ26" s="340"/>
      <c r="AR26" s="341"/>
      <c r="AS26" s="341"/>
      <c r="AT26" s="344"/>
    </row>
    <row r="27" spans="1:46" ht="12.75" customHeight="1">
      <c r="A27" s="345">
        <v>2</v>
      </c>
      <c r="B27" s="348"/>
      <c r="C27" s="457"/>
      <c r="D27" s="458"/>
      <c r="E27" s="354" t="s">
        <v>208</v>
      </c>
      <c r="F27" s="354"/>
      <c r="G27" s="354"/>
      <c r="H27" s="354"/>
      <c r="I27" s="354"/>
      <c r="J27" s="354"/>
      <c r="K27" s="354"/>
      <c r="L27" s="354"/>
      <c r="M27" s="354"/>
      <c r="N27" s="379" t="s">
        <v>209</v>
      </c>
      <c r="O27" s="379" t="s">
        <v>203</v>
      </c>
      <c r="P27" s="381" t="s">
        <v>210</v>
      </c>
      <c r="Q27" s="382"/>
      <c r="R27" s="382"/>
      <c r="S27" s="382"/>
      <c r="T27" s="383"/>
      <c r="U27" s="337" t="s">
        <v>205</v>
      </c>
      <c r="V27" s="338"/>
      <c r="W27" s="338"/>
      <c r="X27" s="339"/>
      <c r="Y27" s="337" t="s">
        <v>206</v>
      </c>
      <c r="Z27" s="338"/>
      <c r="AA27" s="338"/>
      <c r="AB27" s="339"/>
      <c r="AC27" s="60" t="s">
        <v>89</v>
      </c>
      <c r="AD27" s="58"/>
      <c r="AE27" s="58"/>
      <c r="AF27" s="58"/>
      <c r="AG27" s="58">
        <v>1</v>
      </c>
      <c r="AH27" s="58"/>
      <c r="AI27" s="58"/>
      <c r="AJ27" s="58"/>
      <c r="AK27" s="58"/>
      <c r="AL27" s="58"/>
      <c r="AM27" s="58"/>
      <c r="AN27" s="58"/>
      <c r="AO27" s="58"/>
      <c r="AP27" s="59">
        <f t="shared" si="0"/>
        <v>1</v>
      </c>
      <c r="AQ27" s="337" t="s">
        <v>207</v>
      </c>
      <c r="AR27" s="338"/>
      <c r="AS27" s="338"/>
      <c r="AT27" s="343"/>
    </row>
    <row r="28" spans="1:46">
      <c r="A28" s="346"/>
      <c r="B28" s="348"/>
      <c r="C28" s="457"/>
      <c r="D28" s="458"/>
      <c r="E28" s="354"/>
      <c r="F28" s="354"/>
      <c r="G28" s="354"/>
      <c r="H28" s="354"/>
      <c r="I28" s="354"/>
      <c r="J28" s="354"/>
      <c r="K28" s="354"/>
      <c r="L28" s="354"/>
      <c r="M28" s="354"/>
      <c r="N28" s="380"/>
      <c r="O28" s="380"/>
      <c r="P28" s="384"/>
      <c r="Q28" s="385"/>
      <c r="R28" s="385"/>
      <c r="S28" s="385"/>
      <c r="T28" s="386"/>
      <c r="U28" s="340"/>
      <c r="V28" s="341"/>
      <c r="W28" s="341"/>
      <c r="X28" s="342"/>
      <c r="Y28" s="340"/>
      <c r="Z28" s="341"/>
      <c r="AA28" s="341"/>
      <c r="AB28" s="342"/>
      <c r="AC28" s="60" t="s">
        <v>94</v>
      </c>
      <c r="AD28" s="88"/>
      <c r="AE28" s="88"/>
      <c r="AF28" s="88"/>
      <c r="AG28" s="88"/>
      <c r="AH28" s="88"/>
      <c r="AI28" s="88"/>
      <c r="AJ28" s="88"/>
      <c r="AK28" s="88"/>
      <c r="AL28" s="88"/>
      <c r="AM28" s="88"/>
      <c r="AN28" s="88"/>
      <c r="AO28" s="88"/>
      <c r="AP28" s="59">
        <f t="shared" si="0"/>
        <v>0</v>
      </c>
      <c r="AQ28" s="340"/>
      <c r="AR28" s="341"/>
      <c r="AS28" s="341"/>
      <c r="AT28" s="344"/>
    </row>
    <row r="29" spans="1:46" ht="12.75" customHeight="1">
      <c r="A29" s="345">
        <v>3</v>
      </c>
      <c r="B29" s="348"/>
      <c r="C29" s="457"/>
      <c r="D29" s="458"/>
      <c r="E29" s="354" t="s">
        <v>660</v>
      </c>
      <c r="F29" s="354"/>
      <c r="G29" s="354"/>
      <c r="H29" s="354"/>
      <c r="I29" s="354"/>
      <c r="J29" s="354"/>
      <c r="K29" s="354"/>
      <c r="L29" s="354"/>
      <c r="M29" s="354"/>
      <c r="N29" s="379" t="s">
        <v>211</v>
      </c>
      <c r="O29" s="379" t="s">
        <v>212</v>
      </c>
      <c r="P29" s="381" t="s">
        <v>213</v>
      </c>
      <c r="Q29" s="382"/>
      <c r="R29" s="382"/>
      <c r="S29" s="382"/>
      <c r="T29" s="383"/>
      <c r="U29" s="337" t="s">
        <v>214</v>
      </c>
      <c r="V29" s="338"/>
      <c r="W29" s="338"/>
      <c r="X29" s="339"/>
      <c r="Y29" s="337" t="s">
        <v>206</v>
      </c>
      <c r="Z29" s="338"/>
      <c r="AA29" s="338"/>
      <c r="AB29" s="339"/>
      <c r="AC29" s="57" t="s">
        <v>89</v>
      </c>
      <c r="AD29" s="58">
        <v>1</v>
      </c>
      <c r="AE29" s="58"/>
      <c r="AF29" s="58">
        <v>1</v>
      </c>
      <c r="AG29" s="58"/>
      <c r="AH29" s="58"/>
      <c r="AI29" s="58"/>
      <c r="AJ29" s="58"/>
      <c r="AK29" s="58"/>
      <c r="AL29" s="58"/>
      <c r="AM29" s="58"/>
      <c r="AN29" s="58"/>
      <c r="AO29" s="58"/>
      <c r="AP29" s="59">
        <f t="shared" si="0"/>
        <v>2</v>
      </c>
      <c r="AQ29" s="337" t="s">
        <v>207</v>
      </c>
      <c r="AR29" s="338"/>
      <c r="AS29" s="338"/>
      <c r="AT29" s="343"/>
    </row>
    <row r="30" spans="1:46">
      <c r="A30" s="346"/>
      <c r="B30" s="348"/>
      <c r="C30" s="457"/>
      <c r="D30" s="458"/>
      <c r="E30" s="354"/>
      <c r="F30" s="354"/>
      <c r="G30" s="354"/>
      <c r="H30" s="354"/>
      <c r="I30" s="354"/>
      <c r="J30" s="354"/>
      <c r="K30" s="354"/>
      <c r="L30" s="354"/>
      <c r="M30" s="354"/>
      <c r="N30" s="380"/>
      <c r="O30" s="380"/>
      <c r="P30" s="384"/>
      <c r="Q30" s="385"/>
      <c r="R30" s="385"/>
      <c r="S30" s="385"/>
      <c r="T30" s="386"/>
      <c r="U30" s="340"/>
      <c r="V30" s="341"/>
      <c r="W30" s="341"/>
      <c r="X30" s="342"/>
      <c r="Y30" s="340"/>
      <c r="Z30" s="341"/>
      <c r="AA30" s="341"/>
      <c r="AB30" s="342"/>
      <c r="AC30" s="57" t="s">
        <v>94</v>
      </c>
      <c r="AD30" s="88"/>
      <c r="AE30" s="88"/>
      <c r="AF30" s="88"/>
      <c r="AG30" s="88"/>
      <c r="AH30" s="88"/>
      <c r="AI30" s="88"/>
      <c r="AJ30" s="88"/>
      <c r="AK30" s="88"/>
      <c r="AL30" s="88"/>
      <c r="AM30" s="88"/>
      <c r="AN30" s="88"/>
      <c r="AO30" s="88"/>
      <c r="AP30" s="59">
        <f t="shared" si="0"/>
        <v>0</v>
      </c>
      <c r="AQ30" s="340"/>
      <c r="AR30" s="341"/>
      <c r="AS30" s="341"/>
      <c r="AT30" s="344"/>
    </row>
    <row r="31" spans="1:46" ht="12.75" customHeight="1">
      <c r="A31" s="345">
        <v>4</v>
      </c>
      <c r="B31" s="348"/>
      <c r="C31" s="457"/>
      <c r="D31" s="458"/>
      <c r="E31" s="354" t="s">
        <v>215</v>
      </c>
      <c r="F31" s="354"/>
      <c r="G31" s="354"/>
      <c r="H31" s="354"/>
      <c r="I31" s="354"/>
      <c r="J31" s="354"/>
      <c r="K31" s="354"/>
      <c r="L31" s="354"/>
      <c r="M31" s="354"/>
      <c r="N31" s="379" t="s">
        <v>216</v>
      </c>
      <c r="O31" s="379" t="s">
        <v>203</v>
      </c>
      <c r="P31" s="381" t="s">
        <v>217</v>
      </c>
      <c r="Q31" s="382"/>
      <c r="R31" s="382"/>
      <c r="S31" s="382"/>
      <c r="T31" s="383"/>
      <c r="U31" s="337" t="s">
        <v>205</v>
      </c>
      <c r="V31" s="338"/>
      <c r="W31" s="338"/>
      <c r="X31" s="339"/>
      <c r="Y31" s="337" t="s">
        <v>206</v>
      </c>
      <c r="Z31" s="338"/>
      <c r="AA31" s="338"/>
      <c r="AB31" s="339"/>
      <c r="AC31" s="60" t="s">
        <v>89</v>
      </c>
      <c r="AD31" s="58"/>
      <c r="AE31" s="58"/>
      <c r="AF31" s="58">
        <v>1</v>
      </c>
      <c r="AG31" s="58"/>
      <c r="AH31" s="58"/>
      <c r="AI31" s="58"/>
      <c r="AJ31" s="58"/>
      <c r="AK31" s="58"/>
      <c r="AL31" s="58"/>
      <c r="AM31" s="58"/>
      <c r="AN31" s="58"/>
      <c r="AO31" s="58"/>
      <c r="AP31" s="59">
        <f t="shared" si="0"/>
        <v>1</v>
      </c>
      <c r="AQ31" s="337" t="s">
        <v>207</v>
      </c>
      <c r="AR31" s="338"/>
      <c r="AS31" s="338"/>
      <c r="AT31" s="343"/>
    </row>
    <row r="32" spans="1:46">
      <c r="A32" s="346"/>
      <c r="B32" s="348"/>
      <c r="C32" s="457"/>
      <c r="D32" s="458"/>
      <c r="E32" s="354"/>
      <c r="F32" s="354"/>
      <c r="G32" s="354"/>
      <c r="H32" s="354"/>
      <c r="I32" s="354"/>
      <c r="J32" s="354"/>
      <c r="K32" s="354"/>
      <c r="L32" s="354"/>
      <c r="M32" s="354"/>
      <c r="N32" s="380"/>
      <c r="O32" s="380"/>
      <c r="P32" s="384"/>
      <c r="Q32" s="385"/>
      <c r="R32" s="385"/>
      <c r="S32" s="385"/>
      <c r="T32" s="386"/>
      <c r="U32" s="340"/>
      <c r="V32" s="341"/>
      <c r="W32" s="341"/>
      <c r="X32" s="342"/>
      <c r="Y32" s="340"/>
      <c r="Z32" s="341"/>
      <c r="AA32" s="341"/>
      <c r="AB32" s="342"/>
      <c r="AC32" s="60" t="s">
        <v>94</v>
      </c>
      <c r="AD32" s="88"/>
      <c r="AE32" s="88"/>
      <c r="AF32" s="88"/>
      <c r="AG32" s="88"/>
      <c r="AH32" s="88"/>
      <c r="AI32" s="88"/>
      <c r="AJ32" s="88"/>
      <c r="AK32" s="88"/>
      <c r="AL32" s="88"/>
      <c r="AM32" s="88"/>
      <c r="AN32" s="88"/>
      <c r="AO32" s="88"/>
      <c r="AP32" s="59">
        <f t="shared" si="0"/>
        <v>0</v>
      </c>
      <c r="AQ32" s="340"/>
      <c r="AR32" s="341"/>
      <c r="AS32" s="341"/>
      <c r="AT32" s="344"/>
    </row>
    <row r="33" spans="1:46" ht="12.75" customHeight="1">
      <c r="A33" s="345">
        <v>5</v>
      </c>
      <c r="B33" s="348"/>
      <c r="C33" s="457"/>
      <c r="D33" s="458"/>
      <c r="E33" s="354" t="s">
        <v>218</v>
      </c>
      <c r="F33" s="354"/>
      <c r="G33" s="354"/>
      <c r="H33" s="354"/>
      <c r="I33" s="354"/>
      <c r="J33" s="354"/>
      <c r="K33" s="354"/>
      <c r="L33" s="354"/>
      <c r="M33" s="354"/>
      <c r="N33" s="379" t="s">
        <v>671</v>
      </c>
      <c r="O33" s="379" t="s">
        <v>219</v>
      </c>
      <c r="P33" s="381" t="s">
        <v>220</v>
      </c>
      <c r="Q33" s="382"/>
      <c r="R33" s="382"/>
      <c r="S33" s="382"/>
      <c r="T33" s="383"/>
      <c r="U33" s="337" t="s">
        <v>205</v>
      </c>
      <c r="V33" s="338"/>
      <c r="W33" s="338"/>
      <c r="X33" s="339"/>
      <c r="Y33" s="337" t="s">
        <v>206</v>
      </c>
      <c r="Z33" s="338"/>
      <c r="AA33" s="338"/>
      <c r="AB33" s="339"/>
      <c r="AC33" s="57" t="s">
        <v>89</v>
      </c>
      <c r="AD33" s="58"/>
      <c r="AE33" s="58"/>
      <c r="AF33" s="58"/>
      <c r="AG33" s="58"/>
      <c r="AH33" s="58"/>
      <c r="AI33" s="58"/>
      <c r="AJ33" s="58"/>
      <c r="AK33" s="58">
        <v>1</v>
      </c>
      <c r="AL33" s="58"/>
      <c r="AM33" s="58"/>
      <c r="AN33" s="58"/>
      <c r="AO33" s="58"/>
      <c r="AP33" s="59">
        <f t="shared" si="0"/>
        <v>1</v>
      </c>
      <c r="AQ33" s="337" t="s">
        <v>207</v>
      </c>
      <c r="AR33" s="338"/>
      <c r="AS33" s="338"/>
      <c r="AT33" s="343"/>
    </row>
    <row r="34" spans="1:46">
      <c r="A34" s="346"/>
      <c r="B34" s="348"/>
      <c r="C34" s="457"/>
      <c r="D34" s="458"/>
      <c r="E34" s="354"/>
      <c r="F34" s="354"/>
      <c r="G34" s="354"/>
      <c r="H34" s="354"/>
      <c r="I34" s="354"/>
      <c r="J34" s="354"/>
      <c r="K34" s="354"/>
      <c r="L34" s="354"/>
      <c r="M34" s="354"/>
      <c r="N34" s="380"/>
      <c r="O34" s="380"/>
      <c r="P34" s="384"/>
      <c r="Q34" s="385"/>
      <c r="R34" s="385"/>
      <c r="S34" s="385"/>
      <c r="T34" s="386"/>
      <c r="U34" s="340"/>
      <c r="V34" s="341"/>
      <c r="W34" s="341"/>
      <c r="X34" s="342"/>
      <c r="Y34" s="340"/>
      <c r="Z34" s="341"/>
      <c r="AA34" s="341"/>
      <c r="AB34" s="342"/>
      <c r="AC34" s="57" t="s">
        <v>94</v>
      </c>
      <c r="AD34" s="88"/>
      <c r="AE34" s="88"/>
      <c r="AF34" s="88"/>
      <c r="AG34" s="88"/>
      <c r="AH34" s="88"/>
      <c r="AI34" s="88"/>
      <c r="AJ34" s="88"/>
      <c r="AK34" s="88"/>
      <c r="AL34" s="88"/>
      <c r="AM34" s="88"/>
      <c r="AN34" s="88"/>
      <c r="AO34" s="88"/>
      <c r="AP34" s="59">
        <f t="shared" si="0"/>
        <v>0</v>
      </c>
      <c r="AQ34" s="340"/>
      <c r="AR34" s="341"/>
      <c r="AS34" s="341"/>
      <c r="AT34" s="344"/>
    </row>
    <row r="35" spans="1:46" ht="12.75" customHeight="1">
      <c r="A35" s="345">
        <v>6</v>
      </c>
      <c r="B35" s="348"/>
      <c r="C35" s="457"/>
      <c r="D35" s="458"/>
      <c r="E35" s="354"/>
      <c r="F35" s="354"/>
      <c r="G35" s="354"/>
      <c r="H35" s="354"/>
      <c r="I35" s="354"/>
      <c r="J35" s="354"/>
      <c r="K35" s="354"/>
      <c r="L35" s="354"/>
      <c r="M35" s="354"/>
      <c r="N35" s="570" t="s">
        <v>221</v>
      </c>
      <c r="O35" s="570" t="s">
        <v>222</v>
      </c>
      <c r="P35" s="523" t="s">
        <v>223</v>
      </c>
      <c r="Q35" s="524"/>
      <c r="R35" s="524"/>
      <c r="S35" s="524"/>
      <c r="T35" s="525"/>
      <c r="U35" s="337" t="s">
        <v>205</v>
      </c>
      <c r="V35" s="338"/>
      <c r="W35" s="338"/>
      <c r="X35" s="339"/>
      <c r="Y35" s="337" t="s">
        <v>206</v>
      </c>
      <c r="Z35" s="338"/>
      <c r="AA35" s="338"/>
      <c r="AB35" s="339"/>
      <c r="AC35" s="60" t="s">
        <v>89</v>
      </c>
      <c r="AD35" s="58"/>
      <c r="AE35" s="58"/>
      <c r="AF35" s="58"/>
      <c r="AG35" s="58"/>
      <c r="AH35" s="58">
        <v>1</v>
      </c>
      <c r="AI35" s="58"/>
      <c r="AJ35" s="58"/>
      <c r="AK35" s="58"/>
      <c r="AL35" s="58"/>
      <c r="AM35" s="58"/>
      <c r="AN35" s="58"/>
      <c r="AO35" s="58"/>
      <c r="AP35" s="59">
        <f t="shared" si="0"/>
        <v>1</v>
      </c>
      <c r="AQ35" s="337" t="s">
        <v>207</v>
      </c>
      <c r="AR35" s="338"/>
      <c r="AS35" s="338"/>
      <c r="AT35" s="343"/>
    </row>
    <row r="36" spans="1:46">
      <c r="A36" s="346"/>
      <c r="B36" s="348"/>
      <c r="C36" s="457"/>
      <c r="D36" s="458"/>
      <c r="E36" s="354"/>
      <c r="F36" s="354"/>
      <c r="G36" s="354"/>
      <c r="H36" s="354"/>
      <c r="I36" s="354"/>
      <c r="J36" s="354"/>
      <c r="K36" s="354"/>
      <c r="L36" s="354"/>
      <c r="M36" s="354"/>
      <c r="N36" s="571"/>
      <c r="O36" s="571"/>
      <c r="P36" s="526"/>
      <c r="Q36" s="527"/>
      <c r="R36" s="527"/>
      <c r="S36" s="527"/>
      <c r="T36" s="528"/>
      <c r="U36" s="340"/>
      <c r="V36" s="341"/>
      <c r="W36" s="341"/>
      <c r="X36" s="342"/>
      <c r="Y36" s="340"/>
      <c r="Z36" s="341"/>
      <c r="AA36" s="341"/>
      <c r="AB36" s="342"/>
      <c r="AC36" s="60" t="s">
        <v>94</v>
      </c>
      <c r="AD36" s="88"/>
      <c r="AE36" s="88"/>
      <c r="AF36" s="88"/>
      <c r="AG36" s="88"/>
      <c r="AH36" s="88"/>
      <c r="AI36" s="88"/>
      <c r="AJ36" s="88"/>
      <c r="AK36" s="88"/>
      <c r="AL36" s="88"/>
      <c r="AM36" s="88"/>
      <c r="AN36" s="88"/>
      <c r="AO36" s="88"/>
      <c r="AP36" s="59">
        <f t="shared" si="0"/>
        <v>0</v>
      </c>
      <c r="AQ36" s="340"/>
      <c r="AR36" s="341"/>
      <c r="AS36" s="341"/>
      <c r="AT36" s="344"/>
    </row>
    <row r="37" spans="1:46" ht="12.75" customHeight="1">
      <c r="A37" s="345">
        <v>7</v>
      </c>
      <c r="B37" s="348"/>
      <c r="C37" s="457"/>
      <c r="D37" s="458"/>
      <c r="E37" s="354" t="s">
        <v>224</v>
      </c>
      <c r="F37" s="354"/>
      <c r="G37" s="354"/>
      <c r="H37" s="354"/>
      <c r="I37" s="354"/>
      <c r="J37" s="354"/>
      <c r="K37" s="354"/>
      <c r="L37" s="354"/>
      <c r="M37" s="354"/>
      <c r="N37" s="379" t="s">
        <v>225</v>
      </c>
      <c r="O37" s="379" t="s">
        <v>226</v>
      </c>
      <c r="P37" s="381" t="s">
        <v>227</v>
      </c>
      <c r="Q37" s="382"/>
      <c r="R37" s="382"/>
      <c r="S37" s="382"/>
      <c r="T37" s="383"/>
      <c r="U37" s="337" t="s">
        <v>205</v>
      </c>
      <c r="V37" s="338"/>
      <c r="W37" s="338"/>
      <c r="X37" s="339"/>
      <c r="Y37" s="337" t="s">
        <v>206</v>
      </c>
      <c r="Z37" s="338"/>
      <c r="AA37" s="338"/>
      <c r="AB37" s="339"/>
      <c r="AC37" s="57" t="s">
        <v>89</v>
      </c>
      <c r="AD37" s="58">
        <v>1</v>
      </c>
      <c r="AE37" s="58"/>
      <c r="AF37" s="58"/>
      <c r="AG37" s="58"/>
      <c r="AH37" s="58"/>
      <c r="AI37" s="58"/>
      <c r="AJ37" s="58"/>
      <c r="AK37" s="58"/>
      <c r="AL37" s="58"/>
      <c r="AM37" s="58"/>
      <c r="AN37" s="58"/>
      <c r="AO37" s="58"/>
      <c r="AP37" s="59">
        <f t="shared" si="0"/>
        <v>1</v>
      </c>
      <c r="AQ37" s="337" t="s">
        <v>207</v>
      </c>
      <c r="AR37" s="338"/>
      <c r="AS37" s="338"/>
      <c r="AT37" s="343"/>
    </row>
    <row r="38" spans="1:46">
      <c r="A38" s="346"/>
      <c r="B38" s="348"/>
      <c r="C38" s="457"/>
      <c r="D38" s="458"/>
      <c r="E38" s="354"/>
      <c r="F38" s="354"/>
      <c r="G38" s="354"/>
      <c r="H38" s="354"/>
      <c r="I38" s="354"/>
      <c r="J38" s="354"/>
      <c r="K38" s="354"/>
      <c r="L38" s="354"/>
      <c r="M38" s="354"/>
      <c r="N38" s="380"/>
      <c r="O38" s="380"/>
      <c r="P38" s="384"/>
      <c r="Q38" s="385"/>
      <c r="R38" s="385"/>
      <c r="S38" s="385"/>
      <c r="T38" s="386"/>
      <c r="U38" s="340"/>
      <c r="V38" s="341"/>
      <c r="W38" s="341"/>
      <c r="X38" s="342"/>
      <c r="Y38" s="340"/>
      <c r="Z38" s="341"/>
      <c r="AA38" s="341"/>
      <c r="AB38" s="342"/>
      <c r="AC38" s="57" t="s">
        <v>94</v>
      </c>
      <c r="AD38" s="88"/>
      <c r="AE38" s="88"/>
      <c r="AF38" s="88"/>
      <c r="AG38" s="88"/>
      <c r="AH38" s="88"/>
      <c r="AI38" s="88"/>
      <c r="AJ38" s="88"/>
      <c r="AK38" s="88"/>
      <c r="AL38" s="88"/>
      <c r="AM38" s="88"/>
      <c r="AN38" s="88"/>
      <c r="AO38" s="88"/>
      <c r="AP38" s="59">
        <f t="shared" si="0"/>
        <v>0</v>
      </c>
      <c r="AQ38" s="340"/>
      <c r="AR38" s="341"/>
      <c r="AS38" s="341"/>
      <c r="AT38" s="344"/>
    </row>
    <row r="39" spans="1:46" ht="12.75" customHeight="1">
      <c r="A39" s="345">
        <v>8</v>
      </c>
      <c r="B39" s="348"/>
      <c r="C39" s="457"/>
      <c r="D39" s="458"/>
      <c r="E39" s="354" t="s">
        <v>228</v>
      </c>
      <c r="F39" s="354"/>
      <c r="G39" s="354"/>
      <c r="H39" s="354"/>
      <c r="I39" s="354"/>
      <c r="J39" s="354"/>
      <c r="K39" s="354"/>
      <c r="L39" s="354"/>
      <c r="M39" s="354"/>
      <c r="N39" s="379" t="s">
        <v>673</v>
      </c>
      <c r="O39" s="379" t="s">
        <v>226</v>
      </c>
      <c r="P39" s="381" t="s">
        <v>229</v>
      </c>
      <c r="Q39" s="382"/>
      <c r="R39" s="382"/>
      <c r="S39" s="382"/>
      <c r="T39" s="383"/>
      <c r="U39" s="337" t="s">
        <v>205</v>
      </c>
      <c r="V39" s="338"/>
      <c r="W39" s="338"/>
      <c r="X39" s="339"/>
      <c r="Y39" s="337" t="s">
        <v>206</v>
      </c>
      <c r="Z39" s="338"/>
      <c r="AA39" s="338"/>
      <c r="AB39" s="339"/>
      <c r="AC39" s="60" t="s">
        <v>89</v>
      </c>
      <c r="AD39" s="58"/>
      <c r="AE39" s="58"/>
      <c r="AF39" s="58"/>
      <c r="AG39" s="58"/>
      <c r="AH39" s="58">
        <v>1</v>
      </c>
      <c r="AI39" s="58"/>
      <c r="AJ39" s="58"/>
      <c r="AK39" s="58"/>
      <c r="AL39" s="58"/>
      <c r="AM39" s="58"/>
      <c r="AN39" s="58"/>
      <c r="AO39" s="58"/>
      <c r="AP39" s="59">
        <f t="shared" si="0"/>
        <v>1</v>
      </c>
      <c r="AQ39" s="337" t="s">
        <v>207</v>
      </c>
      <c r="AR39" s="338"/>
      <c r="AS39" s="338"/>
      <c r="AT39" s="343"/>
    </row>
    <row r="40" spans="1:46">
      <c r="A40" s="346"/>
      <c r="B40" s="348"/>
      <c r="C40" s="457"/>
      <c r="D40" s="458"/>
      <c r="E40" s="354"/>
      <c r="F40" s="354"/>
      <c r="G40" s="354"/>
      <c r="H40" s="354"/>
      <c r="I40" s="354"/>
      <c r="J40" s="354"/>
      <c r="K40" s="354"/>
      <c r="L40" s="354"/>
      <c r="M40" s="354"/>
      <c r="N40" s="380"/>
      <c r="O40" s="380"/>
      <c r="P40" s="384"/>
      <c r="Q40" s="385"/>
      <c r="R40" s="385"/>
      <c r="S40" s="385"/>
      <c r="T40" s="386"/>
      <c r="U40" s="340"/>
      <c r="V40" s="341"/>
      <c r="W40" s="341"/>
      <c r="X40" s="342"/>
      <c r="Y40" s="340"/>
      <c r="Z40" s="341"/>
      <c r="AA40" s="341"/>
      <c r="AB40" s="342"/>
      <c r="AC40" s="60" t="s">
        <v>94</v>
      </c>
      <c r="AD40" s="88"/>
      <c r="AE40" s="88"/>
      <c r="AF40" s="88"/>
      <c r="AG40" s="88"/>
      <c r="AH40" s="88"/>
      <c r="AI40" s="88"/>
      <c r="AJ40" s="88"/>
      <c r="AK40" s="88"/>
      <c r="AL40" s="88"/>
      <c r="AM40" s="88"/>
      <c r="AN40" s="88"/>
      <c r="AO40" s="88"/>
      <c r="AP40" s="59">
        <f t="shared" si="0"/>
        <v>0</v>
      </c>
      <c r="AQ40" s="340"/>
      <c r="AR40" s="341"/>
      <c r="AS40" s="341"/>
      <c r="AT40" s="344"/>
    </row>
    <row r="41" spans="1:46" ht="12.75" customHeight="1">
      <c r="A41" s="345">
        <v>9</v>
      </c>
      <c r="B41" s="348"/>
      <c r="C41" s="457"/>
      <c r="D41" s="458"/>
      <c r="E41" s="354" t="s">
        <v>230</v>
      </c>
      <c r="F41" s="354"/>
      <c r="G41" s="354"/>
      <c r="H41" s="354"/>
      <c r="I41" s="354"/>
      <c r="J41" s="354"/>
      <c r="K41" s="354"/>
      <c r="L41" s="354"/>
      <c r="M41" s="354"/>
      <c r="N41" s="379" t="s">
        <v>231</v>
      </c>
      <c r="O41" s="379" t="s">
        <v>226</v>
      </c>
      <c r="P41" s="381" t="s">
        <v>232</v>
      </c>
      <c r="Q41" s="382"/>
      <c r="R41" s="382"/>
      <c r="S41" s="382"/>
      <c r="T41" s="383"/>
      <c r="U41" s="337" t="s">
        <v>205</v>
      </c>
      <c r="V41" s="338"/>
      <c r="W41" s="338"/>
      <c r="X41" s="339"/>
      <c r="Y41" s="337" t="s">
        <v>206</v>
      </c>
      <c r="Z41" s="338"/>
      <c r="AA41" s="338"/>
      <c r="AB41" s="339"/>
      <c r="AC41" s="57" t="s">
        <v>89</v>
      </c>
      <c r="AD41" s="58"/>
      <c r="AE41" s="58"/>
      <c r="AF41" s="58"/>
      <c r="AG41" s="58"/>
      <c r="AH41" s="58">
        <v>1</v>
      </c>
      <c r="AI41" s="58"/>
      <c r="AJ41" s="58"/>
      <c r="AK41" s="58"/>
      <c r="AL41" s="58"/>
      <c r="AM41" s="58"/>
      <c r="AN41" s="58"/>
      <c r="AO41" s="58"/>
      <c r="AP41" s="59">
        <f t="shared" si="0"/>
        <v>1</v>
      </c>
      <c r="AQ41" s="337" t="s">
        <v>207</v>
      </c>
      <c r="AR41" s="338"/>
      <c r="AS41" s="338"/>
      <c r="AT41" s="343"/>
    </row>
    <row r="42" spans="1:46">
      <c r="A42" s="346"/>
      <c r="B42" s="348"/>
      <c r="C42" s="457"/>
      <c r="D42" s="458"/>
      <c r="E42" s="354"/>
      <c r="F42" s="354"/>
      <c r="G42" s="354"/>
      <c r="H42" s="354"/>
      <c r="I42" s="354"/>
      <c r="J42" s="354"/>
      <c r="K42" s="354"/>
      <c r="L42" s="354"/>
      <c r="M42" s="354"/>
      <c r="N42" s="380"/>
      <c r="O42" s="380"/>
      <c r="P42" s="384"/>
      <c r="Q42" s="385"/>
      <c r="R42" s="385"/>
      <c r="S42" s="385"/>
      <c r="T42" s="386"/>
      <c r="U42" s="340"/>
      <c r="V42" s="341"/>
      <c r="W42" s="341"/>
      <c r="X42" s="342"/>
      <c r="Y42" s="340"/>
      <c r="Z42" s="341"/>
      <c r="AA42" s="341"/>
      <c r="AB42" s="342"/>
      <c r="AC42" s="57" t="s">
        <v>94</v>
      </c>
      <c r="AD42" s="88"/>
      <c r="AE42" s="88"/>
      <c r="AF42" s="88"/>
      <c r="AG42" s="88"/>
      <c r="AH42" s="88"/>
      <c r="AI42" s="88"/>
      <c r="AJ42" s="88"/>
      <c r="AK42" s="88"/>
      <c r="AL42" s="88"/>
      <c r="AM42" s="88"/>
      <c r="AN42" s="88"/>
      <c r="AO42" s="88"/>
      <c r="AP42" s="59">
        <f t="shared" si="0"/>
        <v>0</v>
      </c>
      <c r="AQ42" s="340"/>
      <c r="AR42" s="341"/>
      <c r="AS42" s="341"/>
      <c r="AT42" s="344"/>
    </row>
    <row r="43" spans="1:46" ht="12.75" customHeight="1">
      <c r="A43" s="345">
        <v>10</v>
      </c>
      <c r="B43" s="348"/>
      <c r="C43" s="457"/>
      <c r="D43" s="458"/>
      <c r="E43" s="354" t="s">
        <v>233</v>
      </c>
      <c r="F43" s="354"/>
      <c r="G43" s="354"/>
      <c r="H43" s="354"/>
      <c r="I43" s="354"/>
      <c r="J43" s="354"/>
      <c r="K43" s="354"/>
      <c r="L43" s="354"/>
      <c r="M43" s="354"/>
      <c r="N43" s="379" t="s">
        <v>234</v>
      </c>
      <c r="O43" s="379" t="s">
        <v>226</v>
      </c>
      <c r="P43" s="381" t="s">
        <v>235</v>
      </c>
      <c r="Q43" s="382"/>
      <c r="R43" s="382"/>
      <c r="S43" s="382"/>
      <c r="T43" s="383"/>
      <c r="U43" s="337" t="s">
        <v>205</v>
      </c>
      <c r="V43" s="338"/>
      <c r="W43" s="338"/>
      <c r="X43" s="339"/>
      <c r="Y43" s="337" t="s">
        <v>206</v>
      </c>
      <c r="Z43" s="338"/>
      <c r="AA43" s="338"/>
      <c r="AB43" s="339"/>
      <c r="AC43" s="60" t="s">
        <v>89</v>
      </c>
      <c r="AD43" s="58"/>
      <c r="AE43" s="58"/>
      <c r="AF43" s="58">
        <v>1</v>
      </c>
      <c r="AG43" s="58"/>
      <c r="AH43" s="58"/>
      <c r="AI43" s="58"/>
      <c r="AJ43" s="58"/>
      <c r="AK43" s="58"/>
      <c r="AL43" s="58"/>
      <c r="AM43" s="58"/>
      <c r="AN43" s="58"/>
      <c r="AO43" s="58"/>
      <c r="AP43" s="59">
        <f t="shared" si="0"/>
        <v>1</v>
      </c>
      <c r="AQ43" s="337" t="s">
        <v>207</v>
      </c>
      <c r="AR43" s="338"/>
      <c r="AS43" s="338"/>
      <c r="AT43" s="343"/>
    </row>
    <row r="44" spans="1:46">
      <c r="A44" s="346"/>
      <c r="B44" s="348"/>
      <c r="C44" s="457"/>
      <c r="D44" s="458"/>
      <c r="E44" s="354"/>
      <c r="F44" s="354"/>
      <c r="G44" s="354"/>
      <c r="H44" s="354"/>
      <c r="I44" s="354"/>
      <c r="J44" s="354"/>
      <c r="K44" s="354"/>
      <c r="L44" s="354"/>
      <c r="M44" s="354"/>
      <c r="N44" s="380"/>
      <c r="O44" s="380"/>
      <c r="P44" s="384"/>
      <c r="Q44" s="385"/>
      <c r="R44" s="385"/>
      <c r="S44" s="385"/>
      <c r="T44" s="386"/>
      <c r="U44" s="340"/>
      <c r="V44" s="341"/>
      <c r="W44" s="341"/>
      <c r="X44" s="342"/>
      <c r="Y44" s="340"/>
      <c r="Z44" s="341"/>
      <c r="AA44" s="341"/>
      <c r="AB44" s="342"/>
      <c r="AC44" s="60" t="s">
        <v>94</v>
      </c>
      <c r="AD44" s="88"/>
      <c r="AE44" s="88"/>
      <c r="AF44" s="88"/>
      <c r="AG44" s="88"/>
      <c r="AH44" s="88"/>
      <c r="AI44" s="88"/>
      <c r="AJ44" s="88"/>
      <c r="AK44" s="88"/>
      <c r="AL44" s="88"/>
      <c r="AM44" s="88"/>
      <c r="AN44" s="88"/>
      <c r="AO44" s="88"/>
      <c r="AP44" s="59">
        <f t="shared" si="0"/>
        <v>0</v>
      </c>
      <c r="AQ44" s="340"/>
      <c r="AR44" s="341"/>
      <c r="AS44" s="341"/>
      <c r="AT44" s="344"/>
    </row>
    <row r="45" spans="1:46" ht="12.75" customHeight="1">
      <c r="A45" s="345">
        <v>11</v>
      </c>
      <c r="B45" s="348"/>
      <c r="C45" s="457"/>
      <c r="D45" s="458"/>
      <c r="E45" s="389" t="s">
        <v>236</v>
      </c>
      <c r="F45" s="390"/>
      <c r="G45" s="390"/>
      <c r="H45" s="390"/>
      <c r="I45" s="390"/>
      <c r="J45" s="390"/>
      <c r="K45" s="390"/>
      <c r="L45" s="390"/>
      <c r="M45" s="391"/>
      <c r="N45" s="379" t="s">
        <v>237</v>
      </c>
      <c r="O45" s="379" t="s">
        <v>226</v>
      </c>
      <c r="P45" s="381" t="s">
        <v>238</v>
      </c>
      <c r="Q45" s="382"/>
      <c r="R45" s="382"/>
      <c r="S45" s="382"/>
      <c r="T45" s="383"/>
      <c r="U45" s="337" t="s">
        <v>205</v>
      </c>
      <c r="V45" s="338"/>
      <c r="W45" s="338"/>
      <c r="X45" s="339"/>
      <c r="Y45" s="337" t="s">
        <v>206</v>
      </c>
      <c r="Z45" s="338"/>
      <c r="AA45" s="338"/>
      <c r="AB45" s="339"/>
      <c r="AC45" s="60" t="s">
        <v>89</v>
      </c>
      <c r="AD45" s="58"/>
      <c r="AE45" s="58"/>
      <c r="AF45" s="58"/>
      <c r="AG45" s="58"/>
      <c r="AH45" s="58"/>
      <c r="AI45" s="58"/>
      <c r="AJ45" s="58">
        <v>1</v>
      </c>
      <c r="AK45" s="58"/>
      <c r="AL45" s="58"/>
      <c r="AM45" s="58"/>
      <c r="AN45" s="58"/>
      <c r="AO45" s="58"/>
      <c r="AP45" s="59">
        <f t="shared" si="0"/>
        <v>1</v>
      </c>
      <c r="AQ45" s="337" t="s">
        <v>207</v>
      </c>
      <c r="AR45" s="338"/>
      <c r="AS45" s="338"/>
      <c r="AT45" s="343"/>
    </row>
    <row r="46" spans="1:46">
      <c r="A46" s="346"/>
      <c r="B46" s="348"/>
      <c r="C46" s="457"/>
      <c r="D46" s="458"/>
      <c r="E46" s="392"/>
      <c r="F46" s="393"/>
      <c r="G46" s="393"/>
      <c r="H46" s="393"/>
      <c r="I46" s="393"/>
      <c r="J46" s="393"/>
      <c r="K46" s="393"/>
      <c r="L46" s="393"/>
      <c r="M46" s="394"/>
      <c r="N46" s="380"/>
      <c r="O46" s="380"/>
      <c r="P46" s="384"/>
      <c r="Q46" s="385"/>
      <c r="R46" s="385"/>
      <c r="S46" s="385"/>
      <c r="T46" s="386"/>
      <c r="U46" s="340"/>
      <c r="V46" s="341"/>
      <c r="W46" s="341"/>
      <c r="X46" s="342"/>
      <c r="Y46" s="340"/>
      <c r="Z46" s="341"/>
      <c r="AA46" s="341"/>
      <c r="AB46" s="342"/>
      <c r="AC46" s="60" t="s">
        <v>94</v>
      </c>
      <c r="AD46" s="88"/>
      <c r="AE46" s="88"/>
      <c r="AF46" s="88"/>
      <c r="AG46" s="88"/>
      <c r="AH46" s="88"/>
      <c r="AI46" s="88"/>
      <c r="AJ46" s="88"/>
      <c r="AK46" s="88"/>
      <c r="AL46" s="88"/>
      <c r="AM46" s="88"/>
      <c r="AN46" s="88"/>
      <c r="AO46" s="88"/>
      <c r="AP46" s="59">
        <f t="shared" si="0"/>
        <v>0</v>
      </c>
      <c r="AQ46" s="340"/>
      <c r="AR46" s="341"/>
      <c r="AS46" s="341"/>
      <c r="AT46" s="344"/>
    </row>
    <row r="47" spans="1:46" ht="12.75" customHeight="1">
      <c r="A47" s="345">
        <v>12</v>
      </c>
      <c r="B47" s="348"/>
      <c r="C47" s="457"/>
      <c r="D47" s="458"/>
      <c r="E47" s="389" t="s">
        <v>239</v>
      </c>
      <c r="F47" s="390"/>
      <c r="G47" s="390"/>
      <c r="H47" s="390"/>
      <c r="I47" s="390"/>
      <c r="J47" s="390"/>
      <c r="K47" s="390"/>
      <c r="L47" s="390"/>
      <c r="M47" s="391"/>
      <c r="N47" s="425" t="s">
        <v>240</v>
      </c>
      <c r="O47" s="425" t="s">
        <v>226</v>
      </c>
      <c r="P47" s="381" t="s">
        <v>241</v>
      </c>
      <c r="Q47" s="382"/>
      <c r="R47" s="382"/>
      <c r="S47" s="382"/>
      <c r="T47" s="383"/>
      <c r="U47" s="337" t="s">
        <v>205</v>
      </c>
      <c r="V47" s="338"/>
      <c r="W47" s="338"/>
      <c r="X47" s="339"/>
      <c r="Y47" s="337" t="s">
        <v>206</v>
      </c>
      <c r="Z47" s="338"/>
      <c r="AA47" s="338"/>
      <c r="AB47" s="339"/>
      <c r="AC47" s="60" t="s">
        <v>89</v>
      </c>
      <c r="AD47" s="58"/>
      <c r="AE47" s="58"/>
      <c r="AF47" s="58">
        <v>1</v>
      </c>
      <c r="AG47" s="58"/>
      <c r="AH47" s="58"/>
      <c r="AI47" s="58"/>
      <c r="AJ47" s="58"/>
      <c r="AK47" s="58"/>
      <c r="AL47" s="58"/>
      <c r="AM47" s="58"/>
      <c r="AN47" s="58"/>
      <c r="AO47" s="58"/>
      <c r="AP47" s="59">
        <f t="shared" si="0"/>
        <v>1</v>
      </c>
      <c r="AQ47" s="337" t="s">
        <v>207</v>
      </c>
      <c r="AR47" s="338"/>
      <c r="AS47" s="338"/>
      <c r="AT47" s="343"/>
    </row>
    <row r="48" spans="1:46">
      <c r="A48" s="346"/>
      <c r="B48" s="348"/>
      <c r="C48" s="457"/>
      <c r="D48" s="458"/>
      <c r="E48" s="392"/>
      <c r="F48" s="393"/>
      <c r="G48" s="393"/>
      <c r="H48" s="393"/>
      <c r="I48" s="393"/>
      <c r="J48" s="393"/>
      <c r="K48" s="393"/>
      <c r="L48" s="393"/>
      <c r="M48" s="394"/>
      <c r="N48" s="380"/>
      <c r="O48" s="380"/>
      <c r="P48" s="384"/>
      <c r="Q48" s="385"/>
      <c r="R48" s="385"/>
      <c r="S48" s="385"/>
      <c r="T48" s="386"/>
      <c r="U48" s="340"/>
      <c r="V48" s="341"/>
      <c r="W48" s="341"/>
      <c r="X48" s="342"/>
      <c r="Y48" s="340"/>
      <c r="Z48" s="341"/>
      <c r="AA48" s="341"/>
      <c r="AB48" s="342"/>
      <c r="AC48" s="60" t="s">
        <v>94</v>
      </c>
      <c r="AD48" s="88"/>
      <c r="AE48" s="88"/>
      <c r="AF48" s="88"/>
      <c r="AG48" s="88"/>
      <c r="AH48" s="88"/>
      <c r="AI48" s="88"/>
      <c r="AJ48" s="88"/>
      <c r="AK48" s="88"/>
      <c r="AL48" s="88"/>
      <c r="AM48" s="88"/>
      <c r="AN48" s="88"/>
      <c r="AO48" s="88"/>
      <c r="AP48" s="59">
        <f t="shared" si="0"/>
        <v>0</v>
      </c>
      <c r="AQ48" s="340"/>
      <c r="AR48" s="341"/>
      <c r="AS48" s="341"/>
      <c r="AT48" s="344"/>
    </row>
    <row r="49" spans="1:46" ht="12.75" customHeight="1">
      <c r="A49" s="345">
        <v>13</v>
      </c>
      <c r="B49" s="348"/>
      <c r="C49" s="457"/>
      <c r="D49" s="458"/>
      <c r="E49" s="354" t="s">
        <v>242</v>
      </c>
      <c r="F49" s="354"/>
      <c r="G49" s="354"/>
      <c r="H49" s="354"/>
      <c r="I49" s="354"/>
      <c r="J49" s="354"/>
      <c r="K49" s="354"/>
      <c r="L49" s="354"/>
      <c r="M49" s="354"/>
      <c r="N49" s="379" t="s">
        <v>243</v>
      </c>
      <c r="O49" s="379" t="s">
        <v>226</v>
      </c>
      <c r="P49" s="381" t="s">
        <v>244</v>
      </c>
      <c r="Q49" s="382"/>
      <c r="R49" s="382"/>
      <c r="S49" s="382"/>
      <c r="T49" s="383"/>
      <c r="U49" s="337" t="s">
        <v>205</v>
      </c>
      <c r="V49" s="338"/>
      <c r="W49" s="338"/>
      <c r="X49" s="339"/>
      <c r="Y49" s="337" t="s">
        <v>206</v>
      </c>
      <c r="Z49" s="338"/>
      <c r="AA49" s="338"/>
      <c r="AB49" s="339"/>
      <c r="AC49" s="57" t="s">
        <v>89</v>
      </c>
      <c r="AD49" s="58"/>
      <c r="AE49" s="58"/>
      <c r="AF49" s="58"/>
      <c r="AG49" s="58"/>
      <c r="AH49" s="58">
        <v>1</v>
      </c>
      <c r="AI49" s="58"/>
      <c r="AJ49" s="58"/>
      <c r="AK49" s="58"/>
      <c r="AL49" s="58"/>
      <c r="AM49" s="58"/>
      <c r="AN49" s="58"/>
      <c r="AO49" s="58"/>
      <c r="AP49" s="59">
        <f t="shared" si="0"/>
        <v>1</v>
      </c>
      <c r="AQ49" s="337" t="s">
        <v>207</v>
      </c>
      <c r="AR49" s="338"/>
      <c r="AS49" s="338"/>
      <c r="AT49" s="343"/>
    </row>
    <row r="50" spans="1:46">
      <c r="A50" s="346"/>
      <c r="B50" s="349"/>
      <c r="C50" s="537"/>
      <c r="D50" s="538"/>
      <c r="E50" s="354"/>
      <c r="F50" s="354"/>
      <c r="G50" s="354"/>
      <c r="H50" s="354"/>
      <c r="I50" s="354"/>
      <c r="J50" s="354"/>
      <c r="K50" s="354"/>
      <c r="L50" s="354"/>
      <c r="M50" s="354"/>
      <c r="N50" s="380"/>
      <c r="O50" s="380"/>
      <c r="P50" s="384"/>
      <c r="Q50" s="385"/>
      <c r="R50" s="385"/>
      <c r="S50" s="385"/>
      <c r="T50" s="386"/>
      <c r="U50" s="340"/>
      <c r="V50" s="341"/>
      <c r="W50" s="341"/>
      <c r="X50" s="342"/>
      <c r="Y50" s="340"/>
      <c r="Z50" s="341"/>
      <c r="AA50" s="341"/>
      <c r="AB50" s="342"/>
      <c r="AC50" s="57" t="s">
        <v>94</v>
      </c>
      <c r="AD50" s="88"/>
      <c r="AE50" s="88"/>
      <c r="AF50" s="88"/>
      <c r="AG50" s="88"/>
      <c r="AH50" s="88"/>
      <c r="AI50" s="88"/>
      <c r="AJ50" s="88"/>
      <c r="AK50" s="88"/>
      <c r="AL50" s="88"/>
      <c r="AM50" s="88"/>
      <c r="AN50" s="88"/>
      <c r="AO50" s="88"/>
      <c r="AP50" s="59">
        <f t="shared" si="0"/>
        <v>0</v>
      </c>
      <c r="AQ50" s="340"/>
      <c r="AR50" s="341"/>
      <c r="AS50" s="341"/>
      <c r="AT50" s="344"/>
    </row>
    <row r="51" spans="1:46" ht="42" customHeight="1">
      <c r="A51" s="345">
        <v>14</v>
      </c>
      <c r="B51" s="347" t="s">
        <v>111</v>
      </c>
      <c r="C51" s="529" t="s">
        <v>245</v>
      </c>
      <c r="D51" s="530"/>
      <c r="E51" s="503" t="s">
        <v>246</v>
      </c>
      <c r="F51" s="504"/>
      <c r="G51" s="504"/>
      <c r="H51" s="504"/>
      <c r="I51" s="504"/>
      <c r="J51" s="504"/>
      <c r="K51" s="504"/>
      <c r="L51" s="504"/>
      <c r="M51" s="505"/>
      <c r="N51" s="379" t="s">
        <v>247</v>
      </c>
      <c r="O51" s="379" t="s">
        <v>248</v>
      </c>
      <c r="P51" s="381" t="s">
        <v>249</v>
      </c>
      <c r="Q51" s="382"/>
      <c r="R51" s="382"/>
      <c r="S51" s="382"/>
      <c r="T51" s="383"/>
      <c r="U51" s="337" t="s">
        <v>205</v>
      </c>
      <c r="V51" s="338"/>
      <c r="W51" s="338"/>
      <c r="X51" s="339"/>
      <c r="Y51" s="337" t="s">
        <v>206</v>
      </c>
      <c r="Z51" s="338"/>
      <c r="AA51" s="338"/>
      <c r="AB51" s="339"/>
      <c r="AC51" s="57" t="s">
        <v>89</v>
      </c>
      <c r="AD51" s="58"/>
      <c r="AE51" s="58"/>
      <c r="AF51" s="58"/>
      <c r="AG51" s="58"/>
      <c r="AH51" s="58"/>
      <c r="AI51" s="58"/>
      <c r="AJ51" s="58">
        <v>1</v>
      </c>
      <c r="AK51" s="58"/>
      <c r="AL51" s="58"/>
      <c r="AM51" s="58"/>
      <c r="AN51" s="58"/>
      <c r="AO51" s="58"/>
      <c r="AP51" s="59">
        <f t="shared" si="0"/>
        <v>1</v>
      </c>
      <c r="AQ51" s="337" t="s">
        <v>207</v>
      </c>
      <c r="AR51" s="338"/>
      <c r="AS51" s="338"/>
      <c r="AT51" s="343"/>
    </row>
    <row r="52" spans="1:46" ht="42" customHeight="1">
      <c r="A52" s="346"/>
      <c r="B52" s="348"/>
      <c r="C52" s="531"/>
      <c r="D52" s="532"/>
      <c r="E52" s="518"/>
      <c r="F52" s="519"/>
      <c r="G52" s="519"/>
      <c r="H52" s="519"/>
      <c r="I52" s="519"/>
      <c r="J52" s="519"/>
      <c r="K52" s="519"/>
      <c r="L52" s="519"/>
      <c r="M52" s="520"/>
      <c r="N52" s="380"/>
      <c r="O52" s="380"/>
      <c r="P52" s="384"/>
      <c r="Q52" s="385"/>
      <c r="R52" s="385"/>
      <c r="S52" s="385"/>
      <c r="T52" s="386"/>
      <c r="U52" s="340"/>
      <c r="V52" s="341"/>
      <c r="W52" s="341"/>
      <c r="X52" s="342"/>
      <c r="Y52" s="340"/>
      <c r="Z52" s="341"/>
      <c r="AA52" s="341"/>
      <c r="AB52" s="342"/>
      <c r="AC52" s="57" t="s">
        <v>94</v>
      </c>
      <c r="AD52" s="88"/>
      <c r="AE52" s="88"/>
      <c r="AF52" s="88"/>
      <c r="AG52" s="88"/>
      <c r="AH52" s="88"/>
      <c r="AI52" s="88"/>
      <c r="AJ52" s="88"/>
      <c r="AK52" s="88"/>
      <c r="AL52" s="88"/>
      <c r="AM52" s="88"/>
      <c r="AN52" s="88"/>
      <c r="AO52" s="88"/>
      <c r="AP52" s="59">
        <f t="shared" si="0"/>
        <v>0</v>
      </c>
      <c r="AQ52" s="340"/>
      <c r="AR52" s="341"/>
      <c r="AS52" s="341"/>
      <c r="AT52" s="344"/>
    </row>
    <row r="53" spans="1:46" ht="39.75" customHeight="1">
      <c r="A53" s="345">
        <v>15</v>
      </c>
      <c r="B53" s="348"/>
      <c r="C53" s="531"/>
      <c r="D53" s="532"/>
      <c r="E53" s="503" t="s">
        <v>250</v>
      </c>
      <c r="F53" s="504"/>
      <c r="G53" s="504"/>
      <c r="H53" s="504"/>
      <c r="I53" s="504"/>
      <c r="J53" s="504"/>
      <c r="K53" s="504"/>
      <c r="L53" s="504"/>
      <c r="M53" s="505"/>
      <c r="N53" s="379" t="s">
        <v>251</v>
      </c>
      <c r="O53" s="379" t="s">
        <v>226</v>
      </c>
      <c r="P53" s="381" t="s">
        <v>252</v>
      </c>
      <c r="Q53" s="382"/>
      <c r="R53" s="382"/>
      <c r="S53" s="382"/>
      <c r="T53" s="383"/>
      <c r="U53" s="369" t="s">
        <v>205</v>
      </c>
      <c r="V53" s="370"/>
      <c r="W53" s="370"/>
      <c r="X53" s="371"/>
      <c r="Y53" s="337" t="s">
        <v>253</v>
      </c>
      <c r="Z53" s="338"/>
      <c r="AA53" s="338"/>
      <c r="AB53" s="339"/>
      <c r="AC53" s="57" t="s">
        <v>89</v>
      </c>
      <c r="AD53" s="58"/>
      <c r="AE53" s="58"/>
      <c r="AF53" s="58"/>
      <c r="AG53" s="58"/>
      <c r="AH53" s="58">
        <v>1</v>
      </c>
      <c r="AI53" s="58"/>
      <c r="AJ53" s="58"/>
      <c r="AK53" s="58"/>
      <c r="AL53" s="58"/>
      <c r="AM53" s="58"/>
      <c r="AN53" s="58"/>
      <c r="AO53" s="58"/>
      <c r="AP53" s="59">
        <f t="shared" si="0"/>
        <v>1</v>
      </c>
      <c r="AQ53" s="337" t="s">
        <v>207</v>
      </c>
      <c r="AR53" s="338"/>
      <c r="AS53" s="338"/>
      <c r="AT53" s="343"/>
    </row>
    <row r="54" spans="1:46" ht="39.75" customHeight="1">
      <c r="A54" s="346"/>
      <c r="B54" s="348"/>
      <c r="C54" s="531"/>
      <c r="D54" s="532"/>
      <c r="E54" s="518"/>
      <c r="F54" s="519"/>
      <c r="G54" s="519"/>
      <c r="H54" s="519"/>
      <c r="I54" s="519"/>
      <c r="J54" s="519"/>
      <c r="K54" s="519"/>
      <c r="L54" s="519"/>
      <c r="M54" s="520"/>
      <c r="N54" s="380"/>
      <c r="O54" s="380"/>
      <c r="P54" s="384"/>
      <c r="Q54" s="385"/>
      <c r="R54" s="385"/>
      <c r="S54" s="385"/>
      <c r="T54" s="386"/>
      <c r="U54" s="372"/>
      <c r="V54" s="373"/>
      <c r="W54" s="373"/>
      <c r="X54" s="374"/>
      <c r="Y54" s="340"/>
      <c r="Z54" s="341"/>
      <c r="AA54" s="341"/>
      <c r="AB54" s="342"/>
      <c r="AC54" s="57" t="s">
        <v>94</v>
      </c>
      <c r="AD54" s="88"/>
      <c r="AE54" s="88"/>
      <c r="AF54" s="88"/>
      <c r="AG54" s="88"/>
      <c r="AH54" s="88"/>
      <c r="AI54" s="88"/>
      <c r="AJ54" s="88"/>
      <c r="AK54" s="88"/>
      <c r="AL54" s="88"/>
      <c r="AM54" s="88"/>
      <c r="AN54" s="88"/>
      <c r="AO54" s="88"/>
      <c r="AP54" s="59">
        <f t="shared" si="0"/>
        <v>0</v>
      </c>
      <c r="AQ54" s="340"/>
      <c r="AR54" s="341"/>
      <c r="AS54" s="341"/>
      <c r="AT54" s="344"/>
    </row>
    <row r="55" spans="1:46" ht="23.25" customHeight="1">
      <c r="A55" s="345">
        <v>16</v>
      </c>
      <c r="B55" s="348"/>
      <c r="C55" s="531"/>
      <c r="D55" s="532"/>
      <c r="E55" s="503" t="s">
        <v>254</v>
      </c>
      <c r="F55" s="504"/>
      <c r="G55" s="504"/>
      <c r="H55" s="504"/>
      <c r="I55" s="504"/>
      <c r="J55" s="504"/>
      <c r="K55" s="504"/>
      <c r="L55" s="504"/>
      <c r="M55" s="505"/>
      <c r="N55" s="379" t="s">
        <v>255</v>
      </c>
      <c r="O55" s="379" t="s">
        <v>226</v>
      </c>
      <c r="P55" s="381" t="s">
        <v>256</v>
      </c>
      <c r="Q55" s="382"/>
      <c r="R55" s="382"/>
      <c r="S55" s="382"/>
      <c r="T55" s="383"/>
      <c r="U55" s="337" t="s">
        <v>205</v>
      </c>
      <c r="V55" s="338"/>
      <c r="W55" s="338"/>
      <c r="X55" s="339"/>
      <c r="Y55" s="337" t="s">
        <v>206</v>
      </c>
      <c r="Z55" s="338"/>
      <c r="AA55" s="338"/>
      <c r="AB55" s="339"/>
      <c r="AC55" s="57" t="s">
        <v>89</v>
      </c>
      <c r="AD55" s="58"/>
      <c r="AE55" s="58"/>
      <c r="AF55" s="58"/>
      <c r="AG55" s="58">
        <v>1</v>
      </c>
      <c r="AH55" s="58"/>
      <c r="AI55" s="58"/>
      <c r="AJ55" s="58"/>
      <c r="AK55" s="58"/>
      <c r="AL55" s="58"/>
      <c r="AM55" s="58"/>
      <c r="AN55" s="58"/>
      <c r="AO55" s="58"/>
      <c r="AP55" s="59">
        <f t="shared" si="0"/>
        <v>1</v>
      </c>
      <c r="AQ55" s="337" t="s">
        <v>207</v>
      </c>
      <c r="AR55" s="338"/>
      <c r="AS55" s="338"/>
      <c r="AT55" s="343"/>
    </row>
    <row r="56" spans="1:46" ht="23.25" customHeight="1">
      <c r="A56" s="346"/>
      <c r="B56" s="348"/>
      <c r="C56" s="531"/>
      <c r="D56" s="532"/>
      <c r="E56" s="518"/>
      <c r="F56" s="519"/>
      <c r="G56" s="519"/>
      <c r="H56" s="519"/>
      <c r="I56" s="519"/>
      <c r="J56" s="519"/>
      <c r="K56" s="519"/>
      <c r="L56" s="519"/>
      <c r="M56" s="520"/>
      <c r="N56" s="380"/>
      <c r="O56" s="380"/>
      <c r="P56" s="384"/>
      <c r="Q56" s="385"/>
      <c r="R56" s="385"/>
      <c r="S56" s="385"/>
      <c r="T56" s="386"/>
      <c r="U56" s="340"/>
      <c r="V56" s="341"/>
      <c r="W56" s="341"/>
      <c r="X56" s="342"/>
      <c r="Y56" s="340"/>
      <c r="Z56" s="341"/>
      <c r="AA56" s="341"/>
      <c r="AB56" s="342"/>
      <c r="AC56" s="57" t="s">
        <v>94</v>
      </c>
      <c r="AD56" s="88"/>
      <c r="AE56" s="88"/>
      <c r="AF56" s="88"/>
      <c r="AG56" s="88"/>
      <c r="AH56" s="88"/>
      <c r="AI56" s="88"/>
      <c r="AJ56" s="88"/>
      <c r="AK56" s="88"/>
      <c r="AL56" s="88"/>
      <c r="AM56" s="88"/>
      <c r="AN56" s="88"/>
      <c r="AO56" s="88"/>
      <c r="AP56" s="59">
        <f t="shared" si="0"/>
        <v>0</v>
      </c>
      <c r="AQ56" s="340"/>
      <c r="AR56" s="341"/>
      <c r="AS56" s="341"/>
      <c r="AT56" s="344"/>
    </row>
    <row r="57" spans="1:46" ht="24.75" customHeight="1">
      <c r="A57" s="345">
        <v>17</v>
      </c>
      <c r="B57" s="348"/>
      <c r="C57" s="531"/>
      <c r="D57" s="532"/>
      <c r="E57" s="503" t="s">
        <v>257</v>
      </c>
      <c r="F57" s="504"/>
      <c r="G57" s="504"/>
      <c r="H57" s="504"/>
      <c r="I57" s="504"/>
      <c r="J57" s="504"/>
      <c r="K57" s="504"/>
      <c r="L57" s="504"/>
      <c r="M57" s="505"/>
      <c r="N57" s="379" t="s">
        <v>675</v>
      </c>
      <c r="O57" s="379" t="s">
        <v>226</v>
      </c>
      <c r="P57" s="539" t="s">
        <v>258</v>
      </c>
      <c r="Q57" s="540"/>
      <c r="R57" s="540"/>
      <c r="S57" s="540"/>
      <c r="T57" s="541"/>
      <c r="U57" s="337" t="s">
        <v>205</v>
      </c>
      <c r="V57" s="338"/>
      <c r="W57" s="338"/>
      <c r="X57" s="339"/>
      <c r="Y57" s="337" t="s">
        <v>206</v>
      </c>
      <c r="Z57" s="338"/>
      <c r="AA57" s="338"/>
      <c r="AB57" s="339"/>
      <c r="AC57" s="57" t="s">
        <v>89</v>
      </c>
      <c r="AD57" s="58"/>
      <c r="AE57" s="58"/>
      <c r="AF57" s="58"/>
      <c r="AG57" s="58"/>
      <c r="AH57" s="58"/>
      <c r="AI57" s="58"/>
      <c r="AJ57" s="58">
        <v>1</v>
      </c>
      <c r="AK57" s="58"/>
      <c r="AL57" s="58"/>
      <c r="AM57" s="58"/>
      <c r="AN57" s="58"/>
      <c r="AO57" s="58"/>
      <c r="AP57" s="59">
        <f t="shared" si="0"/>
        <v>1</v>
      </c>
      <c r="AQ57" s="337" t="s">
        <v>207</v>
      </c>
      <c r="AR57" s="338"/>
      <c r="AS57" s="338"/>
      <c r="AT57" s="343"/>
    </row>
    <row r="58" spans="1:46" ht="24.75" customHeight="1">
      <c r="A58" s="346"/>
      <c r="B58" s="349"/>
      <c r="C58" s="533"/>
      <c r="D58" s="534"/>
      <c r="E58" s="518"/>
      <c r="F58" s="519"/>
      <c r="G58" s="519"/>
      <c r="H58" s="519"/>
      <c r="I58" s="519"/>
      <c r="J58" s="519"/>
      <c r="K58" s="519"/>
      <c r="L58" s="519"/>
      <c r="M58" s="520"/>
      <c r="N58" s="380"/>
      <c r="O58" s="380"/>
      <c r="P58" s="542"/>
      <c r="Q58" s="543"/>
      <c r="R58" s="543"/>
      <c r="S58" s="543"/>
      <c r="T58" s="544"/>
      <c r="U58" s="340"/>
      <c r="V58" s="341"/>
      <c r="W58" s="341"/>
      <c r="X58" s="342"/>
      <c r="Y58" s="340"/>
      <c r="Z58" s="341"/>
      <c r="AA58" s="341"/>
      <c r="AB58" s="342"/>
      <c r="AC58" s="57" t="s">
        <v>94</v>
      </c>
      <c r="AD58" s="88"/>
      <c r="AE58" s="88"/>
      <c r="AF58" s="88"/>
      <c r="AG58" s="88"/>
      <c r="AH58" s="88"/>
      <c r="AI58" s="88"/>
      <c r="AJ58" s="88"/>
      <c r="AK58" s="88"/>
      <c r="AL58" s="88"/>
      <c r="AM58" s="88"/>
      <c r="AN58" s="88"/>
      <c r="AO58" s="88"/>
      <c r="AP58" s="59">
        <f t="shared" si="0"/>
        <v>0</v>
      </c>
      <c r="AQ58" s="340"/>
      <c r="AR58" s="341"/>
      <c r="AS58" s="341"/>
      <c r="AT58" s="344"/>
    </row>
    <row r="59" spans="1:46" ht="32.25" customHeight="1">
      <c r="A59" s="345">
        <v>18</v>
      </c>
      <c r="B59" s="347" t="s">
        <v>111</v>
      </c>
      <c r="C59" s="419" t="s">
        <v>259</v>
      </c>
      <c r="D59" s="420"/>
      <c r="E59" s="503" t="s">
        <v>260</v>
      </c>
      <c r="F59" s="504"/>
      <c r="G59" s="504"/>
      <c r="H59" s="504"/>
      <c r="I59" s="504"/>
      <c r="J59" s="504"/>
      <c r="K59" s="504"/>
      <c r="L59" s="504"/>
      <c r="M59" s="505"/>
      <c r="N59" s="361" t="s">
        <v>261</v>
      </c>
      <c r="O59" s="361" t="s">
        <v>226</v>
      </c>
      <c r="P59" s="363" t="s">
        <v>262</v>
      </c>
      <c r="Q59" s="364"/>
      <c r="R59" s="364"/>
      <c r="S59" s="364"/>
      <c r="T59" s="365"/>
      <c r="U59" s="337" t="s">
        <v>205</v>
      </c>
      <c r="V59" s="338"/>
      <c r="W59" s="338"/>
      <c r="X59" s="339"/>
      <c r="Y59" s="337" t="s">
        <v>253</v>
      </c>
      <c r="Z59" s="338"/>
      <c r="AA59" s="338"/>
      <c r="AB59" s="339"/>
      <c r="AC59" s="57" t="s">
        <v>89</v>
      </c>
      <c r="AD59" s="58">
        <v>1</v>
      </c>
      <c r="AE59" s="58"/>
      <c r="AF59" s="58"/>
      <c r="AG59" s="58"/>
      <c r="AH59" s="58"/>
      <c r="AI59" s="58"/>
      <c r="AJ59" s="58"/>
      <c r="AK59" s="58"/>
      <c r="AL59" s="58"/>
      <c r="AM59" s="58"/>
      <c r="AN59" s="58"/>
      <c r="AO59" s="58"/>
      <c r="AP59" s="59">
        <f t="shared" si="0"/>
        <v>1</v>
      </c>
      <c r="AQ59" s="337" t="s">
        <v>207</v>
      </c>
      <c r="AR59" s="338"/>
      <c r="AS59" s="338"/>
      <c r="AT59" s="343"/>
    </row>
    <row r="60" spans="1:46" ht="32.25" customHeight="1">
      <c r="A60" s="346"/>
      <c r="B60" s="348"/>
      <c r="C60" s="421"/>
      <c r="D60" s="422"/>
      <c r="E60" s="518"/>
      <c r="F60" s="519"/>
      <c r="G60" s="519"/>
      <c r="H60" s="519"/>
      <c r="I60" s="519"/>
      <c r="J60" s="519"/>
      <c r="K60" s="519"/>
      <c r="L60" s="519"/>
      <c r="M60" s="520"/>
      <c r="N60" s="362"/>
      <c r="O60" s="362"/>
      <c r="P60" s="366"/>
      <c r="Q60" s="367"/>
      <c r="R60" s="367"/>
      <c r="S60" s="367"/>
      <c r="T60" s="368"/>
      <c r="U60" s="340"/>
      <c r="V60" s="341"/>
      <c r="W60" s="341"/>
      <c r="X60" s="342"/>
      <c r="Y60" s="340"/>
      <c r="Z60" s="341"/>
      <c r="AA60" s="341"/>
      <c r="AB60" s="342"/>
      <c r="AC60" s="57" t="s">
        <v>94</v>
      </c>
      <c r="AD60" s="88"/>
      <c r="AE60" s="88"/>
      <c r="AF60" s="88"/>
      <c r="AG60" s="88"/>
      <c r="AH60" s="88"/>
      <c r="AI60" s="88"/>
      <c r="AJ60" s="88"/>
      <c r="AK60" s="88"/>
      <c r="AL60" s="88"/>
      <c r="AM60" s="88"/>
      <c r="AN60" s="88"/>
      <c r="AO60" s="88"/>
      <c r="AP60" s="59">
        <f t="shared" si="0"/>
        <v>0</v>
      </c>
      <c r="AQ60" s="340"/>
      <c r="AR60" s="341"/>
      <c r="AS60" s="341"/>
      <c r="AT60" s="344"/>
    </row>
    <row r="61" spans="1:46" ht="32.25" customHeight="1">
      <c r="A61" s="345">
        <v>19</v>
      </c>
      <c r="B61" s="348"/>
      <c r="C61" s="421"/>
      <c r="D61" s="422"/>
      <c r="E61" s="503" t="s">
        <v>263</v>
      </c>
      <c r="F61" s="504"/>
      <c r="G61" s="504"/>
      <c r="H61" s="504"/>
      <c r="I61" s="504"/>
      <c r="J61" s="504"/>
      <c r="K61" s="504"/>
      <c r="L61" s="504"/>
      <c r="M61" s="505"/>
      <c r="N61" s="361" t="s">
        <v>264</v>
      </c>
      <c r="O61" s="361" t="s">
        <v>265</v>
      </c>
      <c r="P61" s="363" t="s">
        <v>266</v>
      </c>
      <c r="Q61" s="364"/>
      <c r="R61" s="364"/>
      <c r="S61" s="364"/>
      <c r="T61" s="365"/>
      <c r="U61" s="337" t="s">
        <v>205</v>
      </c>
      <c r="V61" s="338"/>
      <c r="W61" s="338"/>
      <c r="X61" s="339"/>
      <c r="Y61" s="337" t="s">
        <v>267</v>
      </c>
      <c r="Z61" s="338"/>
      <c r="AA61" s="338"/>
      <c r="AB61" s="339"/>
      <c r="AC61" s="57" t="s">
        <v>89</v>
      </c>
      <c r="AD61" s="58">
        <v>1</v>
      </c>
      <c r="AE61" s="58"/>
      <c r="AF61" s="58"/>
      <c r="AG61" s="58"/>
      <c r="AH61" s="58"/>
      <c r="AI61" s="58"/>
      <c r="AJ61" s="58"/>
      <c r="AK61" s="58"/>
      <c r="AL61" s="58"/>
      <c r="AM61" s="58"/>
      <c r="AN61" s="58"/>
      <c r="AO61" s="58"/>
      <c r="AP61" s="59">
        <f t="shared" si="0"/>
        <v>1</v>
      </c>
      <c r="AQ61" s="337" t="s">
        <v>207</v>
      </c>
      <c r="AR61" s="338"/>
      <c r="AS61" s="338"/>
      <c r="AT61" s="343"/>
    </row>
    <row r="62" spans="1:46" ht="32.25" customHeight="1">
      <c r="A62" s="346"/>
      <c r="B62" s="348"/>
      <c r="C62" s="421"/>
      <c r="D62" s="422"/>
      <c r="E62" s="518"/>
      <c r="F62" s="519"/>
      <c r="G62" s="519"/>
      <c r="H62" s="519"/>
      <c r="I62" s="519"/>
      <c r="J62" s="519"/>
      <c r="K62" s="519"/>
      <c r="L62" s="519"/>
      <c r="M62" s="520"/>
      <c r="N62" s="362"/>
      <c r="O62" s="362"/>
      <c r="P62" s="366"/>
      <c r="Q62" s="367"/>
      <c r="R62" s="367"/>
      <c r="S62" s="367"/>
      <c r="T62" s="368"/>
      <c r="U62" s="340"/>
      <c r="V62" s="341"/>
      <c r="W62" s="341"/>
      <c r="X62" s="342"/>
      <c r="Y62" s="340"/>
      <c r="Z62" s="341"/>
      <c r="AA62" s="341"/>
      <c r="AB62" s="342"/>
      <c r="AC62" s="57" t="s">
        <v>94</v>
      </c>
      <c r="AD62" s="88"/>
      <c r="AE62" s="88"/>
      <c r="AF62" s="88"/>
      <c r="AG62" s="88"/>
      <c r="AH62" s="88"/>
      <c r="AI62" s="88"/>
      <c r="AJ62" s="88"/>
      <c r="AK62" s="88"/>
      <c r="AL62" s="88"/>
      <c r="AM62" s="88"/>
      <c r="AN62" s="88"/>
      <c r="AO62" s="88"/>
      <c r="AP62" s="59">
        <f t="shared" si="0"/>
        <v>0</v>
      </c>
      <c r="AQ62" s="340"/>
      <c r="AR62" s="341"/>
      <c r="AS62" s="341"/>
      <c r="AT62" s="344"/>
    </row>
    <row r="63" spans="1:46" ht="32.25" customHeight="1">
      <c r="A63" s="345">
        <v>20</v>
      </c>
      <c r="B63" s="348"/>
      <c r="C63" s="421"/>
      <c r="D63" s="422"/>
      <c r="E63" s="503" t="s">
        <v>268</v>
      </c>
      <c r="F63" s="504"/>
      <c r="G63" s="504"/>
      <c r="H63" s="504"/>
      <c r="I63" s="504"/>
      <c r="J63" s="504"/>
      <c r="K63" s="504"/>
      <c r="L63" s="504"/>
      <c r="M63" s="505"/>
      <c r="N63" s="379" t="s">
        <v>269</v>
      </c>
      <c r="O63" s="379" t="s">
        <v>226</v>
      </c>
      <c r="P63" s="381" t="s">
        <v>270</v>
      </c>
      <c r="Q63" s="382"/>
      <c r="R63" s="382"/>
      <c r="S63" s="382"/>
      <c r="T63" s="383"/>
      <c r="U63" s="337" t="s">
        <v>205</v>
      </c>
      <c r="V63" s="338"/>
      <c r="W63" s="338"/>
      <c r="X63" s="339"/>
      <c r="Y63" s="337" t="s">
        <v>206</v>
      </c>
      <c r="Z63" s="338"/>
      <c r="AA63" s="338"/>
      <c r="AB63" s="339"/>
      <c r="AC63" s="57" t="s">
        <v>89</v>
      </c>
      <c r="AD63" s="58"/>
      <c r="AE63" s="58"/>
      <c r="AF63" s="58"/>
      <c r="AG63" s="58"/>
      <c r="AH63" s="58"/>
      <c r="AI63" s="58"/>
      <c r="AJ63" s="58">
        <v>1</v>
      </c>
      <c r="AK63" s="58"/>
      <c r="AL63" s="58"/>
      <c r="AM63" s="58"/>
      <c r="AN63" s="58"/>
      <c r="AO63" s="58"/>
      <c r="AP63" s="59">
        <f t="shared" si="0"/>
        <v>1</v>
      </c>
      <c r="AQ63" s="337" t="s">
        <v>207</v>
      </c>
      <c r="AR63" s="338"/>
      <c r="AS63" s="338"/>
      <c r="AT63" s="343"/>
    </row>
    <row r="64" spans="1:46" ht="32.25" customHeight="1">
      <c r="A64" s="346"/>
      <c r="B64" s="348"/>
      <c r="C64" s="421"/>
      <c r="D64" s="422"/>
      <c r="E64" s="518"/>
      <c r="F64" s="519"/>
      <c r="G64" s="519"/>
      <c r="H64" s="519"/>
      <c r="I64" s="519"/>
      <c r="J64" s="519"/>
      <c r="K64" s="519"/>
      <c r="L64" s="519"/>
      <c r="M64" s="520"/>
      <c r="N64" s="380"/>
      <c r="O64" s="380"/>
      <c r="P64" s="384"/>
      <c r="Q64" s="385"/>
      <c r="R64" s="385"/>
      <c r="S64" s="385"/>
      <c r="T64" s="386"/>
      <c r="U64" s="340"/>
      <c r="V64" s="341"/>
      <c r="W64" s="341"/>
      <c r="X64" s="342"/>
      <c r="Y64" s="340"/>
      <c r="Z64" s="341"/>
      <c r="AA64" s="341"/>
      <c r="AB64" s="342"/>
      <c r="AC64" s="57" t="s">
        <v>94</v>
      </c>
      <c r="AD64" s="88"/>
      <c r="AE64" s="88"/>
      <c r="AF64" s="88"/>
      <c r="AG64" s="88"/>
      <c r="AH64" s="88"/>
      <c r="AI64" s="88"/>
      <c r="AJ64" s="88"/>
      <c r="AK64" s="88"/>
      <c r="AL64" s="88"/>
      <c r="AM64" s="88"/>
      <c r="AN64" s="88"/>
      <c r="AO64" s="88"/>
      <c r="AP64" s="59">
        <f t="shared" si="0"/>
        <v>0</v>
      </c>
      <c r="AQ64" s="340"/>
      <c r="AR64" s="341"/>
      <c r="AS64" s="341"/>
      <c r="AT64" s="344"/>
    </row>
    <row r="65" spans="1:46" ht="24.75" customHeight="1">
      <c r="A65" s="345">
        <v>21</v>
      </c>
      <c r="B65" s="348"/>
      <c r="C65" s="421"/>
      <c r="D65" s="422"/>
      <c r="E65" s="506" t="s">
        <v>271</v>
      </c>
      <c r="F65" s="507"/>
      <c r="G65" s="507"/>
      <c r="H65" s="507"/>
      <c r="I65" s="507"/>
      <c r="J65" s="507"/>
      <c r="K65" s="507"/>
      <c r="L65" s="507"/>
      <c r="M65" s="508"/>
      <c r="N65" s="379" t="s">
        <v>272</v>
      </c>
      <c r="O65" s="379" t="s">
        <v>226</v>
      </c>
      <c r="P65" s="381" t="s">
        <v>273</v>
      </c>
      <c r="Q65" s="382"/>
      <c r="R65" s="382"/>
      <c r="S65" s="382"/>
      <c r="T65" s="383"/>
      <c r="U65" s="337" t="s">
        <v>205</v>
      </c>
      <c r="V65" s="338"/>
      <c r="W65" s="338"/>
      <c r="X65" s="339"/>
      <c r="Y65" s="337" t="s">
        <v>206</v>
      </c>
      <c r="Z65" s="338"/>
      <c r="AA65" s="338"/>
      <c r="AB65" s="339"/>
      <c r="AC65" s="57" t="s">
        <v>89</v>
      </c>
      <c r="AD65" s="58"/>
      <c r="AE65" s="58"/>
      <c r="AF65" s="58"/>
      <c r="AG65" s="58"/>
      <c r="AH65" s="58"/>
      <c r="AI65" s="58"/>
      <c r="AJ65" s="58">
        <v>1</v>
      </c>
      <c r="AK65" s="58"/>
      <c r="AL65" s="58"/>
      <c r="AM65" s="58"/>
      <c r="AN65" s="58"/>
      <c r="AO65" s="58"/>
      <c r="AP65" s="59">
        <f t="shared" si="0"/>
        <v>1</v>
      </c>
      <c r="AQ65" s="337" t="s">
        <v>207</v>
      </c>
      <c r="AR65" s="338"/>
      <c r="AS65" s="338"/>
      <c r="AT65" s="343"/>
    </row>
    <row r="66" spans="1:46" ht="24.75" customHeight="1">
      <c r="A66" s="346"/>
      <c r="B66" s="348"/>
      <c r="C66" s="421"/>
      <c r="D66" s="422"/>
      <c r="E66" s="566"/>
      <c r="F66" s="567"/>
      <c r="G66" s="567"/>
      <c r="H66" s="567"/>
      <c r="I66" s="567"/>
      <c r="J66" s="567"/>
      <c r="K66" s="567"/>
      <c r="L66" s="567"/>
      <c r="M66" s="568"/>
      <c r="N66" s="380"/>
      <c r="O66" s="380"/>
      <c r="P66" s="384"/>
      <c r="Q66" s="385"/>
      <c r="R66" s="385"/>
      <c r="S66" s="385"/>
      <c r="T66" s="386"/>
      <c r="U66" s="340"/>
      <c r="V66" s="341"/>
      <c r="W66" s="341"/>
      <c r="X66" s="342"/>
      <c r="Y66" s="340"/>
      <c r="Z66" s="341"/>
      <c r="AA66" s="341"/>
      <c r="AB66" s="342"/>
      <c r="AC66" s="57" t="s">
        <v>94</v>
      </c>
      <c r="AD66" s="88"/>
      <c r="AE66" s="88"/>
      <c r="AF66" s="88"/>
      <c r="AG66" s="88"/>
      <c r="AH66" s="88"/>
      <c r="AI66" s="88"/>
      <c r="AJ66" s="88"/>
      <c r="AK66" s="88"/>
      <c r="AL66" s="88"/>
      <c r="AM66" s="88"/>
      <c r="AN66" s="88"/>
      <c r="AO66" s="88"/>
      <c r="AP66" s="59">
        <f t="shared" si="0"/>
        <v>0</v>
      </c>
      <c r="AQ66" s="340"/>
      <c r="AR66" s="341"/>
      <c r="AS66" s="341"/>
      <c r="AT66" s="344"/>
    </row>
    <row r="67" spans="1:46" ht="38.25" customHeight="1">
      <c r="A67" s="345">
        <v>22</v>
      </c>
      <c r="B67" s="348"/>
      <c r="C67" s="421"/>
      <c r="D67" s="422"/>
      <c r="E67" s="506" t="s">
        <v>274</v>
      </c>
      <c r="F67" s="507"/>
      <c r="G67" s="507"/>
      <c r="H67" s="507"/>
      <c r="I67" s="507"/>
      <c r="J67" s="507"/>
      <c r="K67" s="507"/>
      <c r="L67" s="507"/>
      <c r="M67" s="508"/>
      <c r="N67" s="379" t="s">
        <v>275</v>
      </c>
      <c r="O67" s="379" t="s">
        <v>276</v>
      </c>
      <c r="P67" s="381" t="s">
        <v>277</v>
      </c>
      <c r="Q67" s="382"/>
      <c r="R67" s="382"/>
      <c r="S67" s="382"/>
      <c r="T67" s="383"/>
      <c r="U67" s="337" t="s">
        <v>205</v>
      </c>
      <c r="V67" s="338"/>
      <c r="W67" s="338"/>
      <c r="X67" s="339"/>
      <c r="Y67" s="337" t="s">
        <v>206</v>
      </c>
      <c r="Z67" s="338"/>
      <c r="AA67" s="338"/>
      <c r="AB67" s="339"/>
      <c r="AC67" s="57" t="s">
        <v>89</v>
      </c>
      <c r="AD67" s="58">
        <v>1</v>
      </c>
      <c r="AE67" s="58"/>
      <c r="AF67" s="58"/>
      <c r="AG67" s="58"/>
      <c r="AH67" s="58"/>
      <c r="AI67" s="58"/>
      <c r="AJ67" s="58"/>
      <c r="AK67" s="58"/>
      <c r="AL67" s="58"/>
      <c r="AM67" s="58"/>
      <c r="AN67" s="58"/>
      <c r="AO67" s="58"/>
      <c r="AP67" s="59">
        <f t="shared" si="0"/>
        <v>1</v>
      </c>
      <c r="AQ67" s="337" t="s">
        <v>207</v>
      </c>
      <c r="AR67" s="338"/>
      <c r="AS67" s="338"/>
      <c r="AT67" s="343"/>
    </row>
    <row r="68" spans="1:46" ht="38.25" customHeight="1">
      <c r="A68" s="346"/>
      <c r="B68" s="348"/>
      <c r="C68" s="421"/>
      <c r="D68" s="422"/>
      <c r="E68" s="566"/>
      <c r="F68" s="567"/>
      <c r="G68" s="567"/>
      <c r="H68" s="567"/>
      <c r="I68" s="567"/>
      <c r="J68" s="567"/>
      <c r="K68" s="567"/>
      <c r="L68" s="567"/>
      <c r="M68" s="568"/>
      <c r="N68" s="380"/>
      <c r="O68" s="380"/>
      <c r="P68" s="384"/>
      <c r="Q68" s="385"/>
      <c r="R68" s="385"/>
      <c r="S68" s="385"/>
      <c r="T68" s="386"/>
      <c r="U68" s="340"/>
      <c r="V68" s="341"/>
      <c r="W68" s="341"/>
      <c r="X68" s="342"/>
      <c r="Y68" s="340"/>
      <c r="Z68" s="341"/>
      <c r="AA68" s="341"/>
      <c r="AB68" s="342"/>
      <c r="AC68" s="57" t="s">
        <v>94</v>
      </c>
      <c r="AD68" s="88"/>
      <c r="AE68" s="88"/>
      <c r="AF68" s="88"/>
      <c r="AG68" s="88"/>
      <c r="AH68" s="88"/>
      <c r="AI68" s="88"/>
      <c r="AJ68" s="88"/>
      <c r="AK68" s="88"/>
      <c r="AL68" s="88"/>
      <c r="AM68" s="88"/>
      <c r="AN68" s="88"/>
      <c r="AO68" s="88"/>
      <c r="AP68" s="59">
        <f t="shared" si="0"/>
        <v>0</v>
      </c>
      <c r="AQ68" s="340"/>
      <c r="AR68" s="341"/>
      <c r="AS68" s="341"/>
      <c r="AT68" s="344"/>
    </row>
    <row r="69" spans="1:46" ht="38.25" customHeight="1">
      <c r="A69" s="345">
        <v>23</v>
      </c>
      <c r="B69" s="348"/>
      <c r="C69" s="421"/>
      <c r="D69" s="422"/>
      <c r="E69" s="503" t="s">
        <v>278</v>
      </c>
      <c r="F69" s="504"/>
      <c r="G69" s="504"/>
      <c r="H69" s="504"/>
      <c r="I69" s="504"/>
      <c r="J69" s="504"/>
      <c r="K69" s="504"/>
      <c r="L69" s="504"/>
      <c r="M69" s="505"/>
      <c r="N69" s="361" t="s">
        <v>279</v>
      </c>
      <c r="O69" s="361" t="s">
        <v>265</v>
      </c>
      <c r="P69" s="363" t="s">
        <v>266</v>
      </c>
      <c r="Q69" s="364"/>
      <c r="R69" s="364"/>
      <c r="S69" s="364"/>
      <c r="T69" s="365"/>
      <c r="U69" s="337" t="s">
        <v>205</v>
      </c>
      <c r="V69" s="338"/>
      <c r="W69" s="338"/>
      <c r="X69" s="339"/>
      <c r="Y69" s="337" t="s">
        <v>206</v>
      </c>
      <c r="Z69" s="338"/>
      <c r="AA69" s="338"/>
      <c r="AB69" s="339"/>
      <c r="AC69" s="57" t="s">
        <v>89</v>
      </c>
      <c r="AD69" s="58"/>
      <c r="AE69" s="58"/>
      <c r="AF69" s="58">
        <v>1</v>
      </c>
      <c r="AG69" s="58"/>
      <c r="AH69" s="58"/>
      <c r="AI69" s="58"/>
      <c r="AJ69" s="58"/>
      <c r="AK69" s="58"/>
      <c r="AL69" s="58"/>
      <c r="AM69" s="58"/>
      <c r="AN69" s="58"/>
      <c r="AO69" s="58"/>
      <c r="AP69" s="59">
        <f t="shared" si="0"/>
        <v>1</v>
      </c>
      <c r="AQ69" s="337" t="s">
        <v>207</v>
      </c>
      <c r="AR69" s="338"/>
      <c r="AS69" s="338"/>
      <c r="AT69" s="343"/>
    </row>
    <row r="70" spans="1:46" ht="38.25" customHeight="1">
      <c r="A70" s="346"/>
      <c r="B70" s="348"/>
      <c r="C70" s="421"/>
      <c r="D70" s="422"/>
      <c r="E70" s="518"/>
      <c r="F70" s="519"/>
      <c r="G70" s="519"/>
      <c r="H70" s="519"/>
      <c r="I70" s="519"/>
      <c r="J70" s="519"/>
      <c r="K70" s="519"/>
      <c r="L70" s="519"/>
      <c r="M70" s="520"/>
      <c r="N70" s="362"/>
      <c r="O70" s="362"/>
      <c r="P70" s="366"/>
      <c r="Q70" s="367"/>
      <c r="R70" s="367"/>
      <c r="S70" s="367"/>
      <c r="T70" s="368"/>
      <c r="U70" s="340"/>
      <c r="V70" s="341"/>
      <c r="W70" s="341"/>
      <c r="X70" s="342"/>
      <c r="Y70" s="340"/>
      <c r="Z70" s="341"/>
      <c r="AA70" s="341"/>
      <c r="AB70" s="342"/>
      <c r="AC70" s="57" t="s">
        <v>94</v>
      </c>
      <c r="AD70" s="88"/>
      <c r="AE70" s="88"/>
      <c r="AF70" s="88"/>
      <c r="AG70" s="88"/>
      <c r="AH70" s="88"/>
      <c r="AI70" s="88"/>
      <c r="AJ70" s="88"/>
      <c r="AK70" s="88"/>
      <c r="AL70" s="88"/>
      <c r="AM70" s="88"/>
      <c r="AN70" s="88"/>
      <c r="AO70" s="88"/>
      <c r="AP70" s="59">
        <f t="shared" si="0"/>
        <v>0</v>
      </c>
      <c r="AQ70" s="340"/>
      <c r="AR70" s="341"/>
      <c r="AS70" s="341"/>
      <c r="AT70" s="344"/>
    </row>
    <row r="71" spans="1:46" ht="38.25" customHeight="1">
      <c r="A71" s="345">
        <v>24</v>
      </c>
      <c r="B71" s="348"/>
      <c r="C71" s="421"/>
      <c r="D71" s="422"/>
      <c r="E71" s="503" t="s">
        <v>280</v>
      </c>
      <c r="F71" s="504"/>
      <c r="G71" s="504"/>
      <c r="H71" s="504"/>
      <c r="I71" s="504"/>
      <c r="J71" s="504"/>
      <c r="K71" s="504"/>
      <c r="L71" s="504"/>
      <c r="M71" s="505"/>
      <c r="N71" s="361" t="s">
        <v>281</v>
      </c>
      <c r="O71" s="361" t="s">
        <v>265</v>
      </c>
      <c r="P71" s="363" t="s">
        <v>266</v>
      </c>
      <c r="Q71" s="364"/>
      <c r="R71" s="364"/>
      <c r="S71" s="364"/>
      <c r="T71" s="365"/>
      <c r="U71" s="337" t="s">
        <v>205</v>
      </c>
      <c r="V71" s="338"/>
      <c r="W71" s="338"/>
      <c r="X71" s="339"/>
      <c r="Y71" s="337" t="s">
        <v>206</v>
      </c>
      <c r="Z71" s="338"/>
      <c r="AA71" s="338"/>
      <c r="AB71" s="339"/>
      <c r="AC71" s="57" t="s">
        <v>89</v>
      </c>
      <c r="AD71" s="58"/>
      <c r="AE71" s="58"/>
      <c r="AF71" s="58"/>
      <c r="AG71" s="58"/>
      <c r="AH71" s="58"/>
      <c r="AI71" s="58"/>
      <c r="AJ71" s="58">
        <v>1</v>
      </c>
      <c r="AK71" s="58"/>
      <c r="AL71" s="58"/>
      <c r="AM71" s="58"/>
      <c r="AN71" s="58"/>
      <c r="AO71" s="58"/>
      <c r="AP71" s="59">
        <f t="shared" si="0"/>
        <v>1</v>
      </c>
      <c r="AQ71" s="337" t="s">
        <v>207</v>
      </c>
      <c r="AR71" s="338"/>
      <c r="AS71" s="338"/>
      <c r="AT71" s="343"/>
    </row>
    <row r="72" spans="1:46" ht="38.25" customHeight="1">
      <c r="A72" s="346"/>
      <c r="B72" s="348"/>
      <c r="C72" s="421"/>
      <c r="D72" s="422"/>
      <c r="E72" s="518"/>
      <c r="F72" s="519"/>
      <c r="G72" s="519"/>
      <c r="H72" s="519"/>
      <c r="I72" s="519"/>
      <c r="J72" s="519"/>
      <c r="K72" s="519"/>
      <c r="L72" s="519"/>
      <c r="M72" s="520"/>
      <c r="N72" s="362"/>
      <c r="O72" s="362"/>
      <c r="P72" s="366"/>
      <c r="Q72" s="367"/>
      <c r="R72" s="367"/>
      <c r="S72" s="367"/>
      <c r="T72" s="368"/>
      <c r="U72" s="340"/>
      <c r="V72" s="341"/>
      <c r="W72" s="341"/>
      <c r="X72" s="342"/>
      <c r="Y72" s="340"/>
      <c r="Z72" s="341"/>
      <c r="AA72" s="341"/>
      <c r="AB72" s="342"/>
      <c r="AC72" s="57" t="s">
        <v>94</v>
      </c>
      <c r="AD72" s="88"/>
      <c r="AE72" s="88"/>
      <c r="AF72" s="88"/>
      <c r="AG72" s="88"/>
      <c r="AH72" s="88"/>
      <c r="AI72" s="88"/>
      <c r="AJ72" s="88"/>
      <c r="AK72" s="88"/>
      <c r="AL72" s="88"/>
      <c r="AM72" s="88"/>
      <c r="AN72" s="88"/>
      <c r="AO72" s="88"/>
      <c r="AP72" s="59">
        <f t="shared" si="0"/>
        <v>0</v>
      </c>
      <c r="AQ72" s="340"/>
      <c r="AR72" s="341"/>
      <c r="AS72" s="341"/>
      <c r="AT72" s="344"/>
    </row>
    <row r="73" spans="1:46" ht="24.75" customHeight="1">
      <c r="A73" s="345">
        <v>25</v>
      </c>
      <c r="B73" s="348"/>
      <c r="C73" s="421"/>
      <c r="D73" s="422"/>
      <c r="E73" s="503" t="s">
        <v>282</v>
      </c>
      <c r="F73" s="504"/>
      <c r="G73" s="504"/>
      <c r="H73" s="504"/>
      <c r="I73" s="504"/>
      <c r="J73" s="504"/>
      <c r="K73" s="504"/>
      <c r="L73" s="504"/>
      <c r="M73" s="505"/>
      <c r="N73" s="379" t="s">
        <v>283</v>
      </c>
      <c r="O73" s="379" t="s">
        <v>226</v>
      </c>
      <c r="P73" s="381" t="s">
        <v>284</v>
      </c>
      <c r="Q73" s="382"/>
      <c r="R73" s="382"/>
      <c r="S73" s="382"/>
      <c r="T73" s="383"/>
      <c r="U73" s="337" t="s">
        <v>205</v>
      </c>
      <c r="V73" s="338"/>
      <c r="W73" s="338"/>
      <c r="X73" s="339"/>
      <c r="Y73" s="337" t="s">
        <v>206</v>
      </c>
      <c r="Z73" s="338"/>
      <c r="AA73" s="338"/>
      <c r="AB73" s="339"/>
      <c r="AC73" s="57" t="s">
        <v>89</v>
      </c>
      <c r="AD73" s="58"/>
      <c r="AE73" s="58"/>
      <c r="AF73" s="58"/>
      <c r="AG73" s="58"/>
      <c r="AH73" s="58"/>
      <c r="AI73" s="58"/>
      <c r="AJ73" s="58"/>
      <c r="AK73" s="58">
        <v>1</v>
      </c>
      <c r="AL73" s="58"/>
      <c r="AM73" s="58"/>
      <c r="AN73" s="58"/>
      <c r="AO73" s="58"/>
      <c r="AP73" s="59">
        <f t="shared" si="0"/>
        <v>1</v>
      </c>
      <c r="AQ73" s="337" t="s">
        <v>207</v>
      </c>
      <c r="AR73" s="338"/>
      <c r="AS73" s="338"/>
      <c r="AT73" s="343"/>
    </row>
    <row r="74" spans="1:46" ht="24.75" customHeight="1">
      <c r="A74" s="346"/>
      <c r="B74" s="349"/>
      <c r="C74" s="423"/>
      <c r="D74" s="424"/>
      <c r="E74" s="518"/>
      <c r="F74" s="519"/>
      <c r="G74" s="519"/>
      <c r="H74" s="519"/>
      <c r="I74" s="519"/>
      <c r="J74" s="519"/>
      <c r="K74" s="519"/>
      <c r="L74" s="519"/>
      <c r="M74" s="520"/>
      <c r="N74" s="380"/>
      <c r="O74" s="380"/>
      <c r="P74" s="384"/>
      <c r="Q74" s="385"/>
      <c r="R74" s="385"/>
      <c r="S74" s="385"/>
      <c r="T74" s="386"/>
      <c r="U74" s="340"/>
      <c r="V74" s="341"/>
      <c r="W74" s="341"/>
      <c r="X74" s="342"/>
      <c r="Y74" s="340"/>
      <c r="Z74" s="341"/>
      <c r="AA74" s="341"/>
      <c r="AB74" s="342"/>
      <c r="AC74" s="57" t="s">
        <v>94</v>
      </c>
      <c r="AD74" s="88"/>
      <c r="AE74" s="88"/>
      <c r="AF74" s="88"/>
      <c r="AG74" s="88"/>
      <c r="AH74" s="88"/>
      <c r="AI74" s="88"/>
      <c r="AJ74" s="88"/>
      <c r="AK74" s="88"/>
      <c r="AL74" s="88"/>
      <c r="AM74" s="88"/>
      <c r="AN74" s="88"/>
      <c r="AO74" s="88"/>
      <c r="AP74" s="59">
        <f t="shared" si="0"/>
        <v>0</v>
      </c>
      <c r="AQ74" s="340"/>
      <c r="AR74" s="341"/>
      <c r="AS74" s="341"/>
      <c r="AT74" s="344"/>
    </row>
    <row r="75" spans="1:46" ht="40.5" customHeight="1">
      <c r="A75" s="345">
        <v>26</v>
      </c>
      <c r="B75" s="347" t="s">
        <v>111</v>
      </c>
      <c r="C75" s="548" t="s">
        <v>285</v>
      </c>
      <c r="D75" s="549"/>
      <c r="E75" s="337" t="s">
        <v>286</v>
      </c>
      <c r="F75" s="338"/>
      <c r="G75" s="338"/>
      <c r="H75" s="338"/>
      <c r="I75" s="338"/>
      <c r="J75" s="338"/>
      <c r="K75" s="338"/>
      <c r="L75" s="338"/>
      <c r="M75" s="339"/>
      <c r="N75" s="379" t="s">
        <v>287</v>
      </c>
      <c r="O75" s="379" t="s">
        <v>288</v>
      </c>
      <c r="P75" s="381" t="s">
        <v>289</v>
      </c>
      <c r="Q75" s="382"/>
      <c r="R75" s="382"/>
      <c r="S75" s="382"/>
      <c r="T75" s="383"/>
      <c r="U75" s="337" t="s">
        <v>205</v>
      </c>
      <c r="V75" s="338"/>
      <c r="W75" s="338"/>
      <c r="X75" s="339"/>
      <c r="Y75" s="337" t="s">
        <v>206</v>
      </c>
      <c r="Z75" s="338"/>
      <c r="AA75" s="338"/>
      <c r="AB75" s="339"/>
      <c r="AC75" s="57" t="s">
        <v>89</v>
      </c>
      <c r="AD75" s="58"/>
      <c r="AE75" s="58"/>
      <c r="AF75" s="58"/>
      <c r="AG75" s="58"/>
      <c r="AH75" s="58"/>
      <c r="AI75" s="58"/>
      <c r="AJ75" s="58">
        <v>1</v>
      </c>
      <c r="AK75" s="58"/>
      <c r="AL75" s="58"/>
      <c r="AM75" s="58"/>
      <c r="AN75" s="58"/>
      <c r="AO75" s="58"/>
      <c r="AP75" s="59">
        <f t="shared" si="0"/>
        <v>1</v>
      </c>
      <c r="AQ75" s="337" t="s">
        <v>207</v>
      </c>
      <c r="AR75" s="338"/>
      <c r="AS75" s="338"/>
      <c r="AT75" s="343"/>
    </row>
    <row r="76" spans="1:46" ht="40.5" customHeight="1">
      <c r="A76" s="346"/>
      <c r="B76" s="349"/>
      <c r="C76" s="550"/>
      <c r="D76" s="551"/>
      <c r="E76" s="340"/>
      <c r="F76" s="341"/>
      <c r="G76" s="341"/>
      <c r="H76" s="341"/>
      <c r="I76" s="341"/>
      <c r="J76" s="341"/>
      <c r="K76" s="341"/>
      <c r="L76" s="341"/>
      <c r="M76" s="342"/>
      <c r="N76" s="380"/>
      <c r="O76" s="380"/>
      <c r="P76" s="384"/>
      <c r="Q76" s="385"/>
      <c r="R76" s="385"/>
      <c r="S76" s="385"/>
      <c r="T76" s="386"/>
      <c r="U76" s="340"/>
      <c r="V76" s="341"/>
      <c r="W76" s="341"/>
      <c r="X76" s="342"/>
      <c r="Y76" s="340"/>
      <c r="Z76" s="341"/>
      <c r="AA76" s="341"/>
      <c r="AB76" s="342"/>
      <c r="AC76" s="57" t="s">
        <v>94</v>
      </c>
      <c r="AD76" s="88"/>
      <c r="AE76" s="88"/>
      <c r="AF76" s="88"/>
      <c r="AG76" s="88"/>
      <c r="AH76" s="88"/>
      <c r="AI76" s="88"/>
      <c r="AJ76" s="88"/>
      <c r="AK76" s="88"/>
      <c r="AL76" s="88"/>
      <c r="AM76" s="88"/>
      <c r="AN76" s="88"/>
      <c r="AO76" s="88"/>
      <c r="AP76" s="59">
        <f t="shared" si="0"/>
        <v>0</v>
      </c>
      <c r="AQ76" s="340"/>
      <c r="AR76" s="341"/>
      <c r="AS76" s="341"/>
      <c r="AT76" s="344"/>
    </row>
    <row r="77" spans="1:46" ht="35.25" customHeight="1">
      <c r="A77" s="345">
        <v>27</v>
      </c>
      <c r="B77" s="347" t="s">
        <v>111</v>
      </c>
      <c r="C77" s="415" t="s">
        <v>290</v>
      </c>
      <c r="D77" s="416"/>
      <c r="E77" s="337" t="s">
        <v>291</v>
      </c>
      <c r="F77" s="338"/>
      <c r="G77" s="338"/>
      <c r="H77" s="338"/>
      <c r="I77" s="338"/>
      <c r="J77" s="338"/>
      <c r="K77" s="338"/>
      <c r="L77" s="338"/>
      <c r="M77" s="339"/>
      <c r="N77" s="361" t="s">
        <v>292</v>
      </c>
      <c r="O77" s="379" t="s">
        <v>293</v>
      </c>
      <c r="P77" s="363" t="s">
        <v>262</v>
      </c>
      <c r="Q77" s="364"/>
      <c r="R77" s="364"/>
      <c r="S77" s="364"/>
      <c r="T77" s="365"/>
      <c r="U77" s="337" t="s">
        <v>205</v>
      </c>
      <c r="V77" s="338"/>
      <c r="W77" s="338"/>
      <c r="X77" s="339"/>
      <c r="Y77" s="337" t="s">
        <v>206</v>
      </c>
      <c r="Z77" s="338"/>
      <c r="AA77" s="338"/>
      <c r="AB77" s="339"/>
      <c r="AC77" s="57" t="s">
        <v>89</v>
      </c>
      <c r="AD77" s="58">
        <v>1</v>
      </c>
      <c r="AE77" s="58"/>
      <c r="AF77" s="58"/>
      <c r="AG77" s="58"/>
      <c r="AH77" s="58"/>
      <c r="AI77" s="58"/>
      <c r="AJ77" s="58"/>
      <c r="AK77" s="58"/>
      <c r="AL77" s="58"/>
      <c r="AM77" s="58"/>
      <c r="AN77" s="58"/>
      <c r="AO77" s="58"/>
      <c r="AP77" s="59">
        <f t="shared" si="0"/>
        <v>1</v>
      </c>
      <c r="AQ77" s="337" t="s">
        <v>207</v>
      </c>
      <c r="AR77" s="338"/>
      <c r="AS77" s="338"/>
      <c r="AT77" s="343"/>
    </row>
    <row r="78" spans="1:46" ht="35.25" customHeight="1">
      <c r="A78" s="346"/>
      <c r="B78" s="348"/>
      <c r="C78" s="417"/>
      <c r="D78" s="418"/>
      <c r="E78" s="340"/>
      <c r="F78" s="341"/>
      <c r="G78" s="341"/>
      <c r="H78" s="341"/>
      <c r="I78" s="341"/>
      <c r="J78" s="341"/>
      <c r="K78" s="341"/>
      <c r="L78" s="341"/>
      <c r="M78" s="342"/>
      <c r="N78" s="362"/>
      <c r="O78" s="380"/>
      <c r="P78" s="366"/>
      <c r="Q78" s="367"/>
      <c r="R78" s="367"/>
      <c r="S78" s="367"/>
      <c r="T78" s="368"/>
      <c r="U78" s="340"/>
      <c r="V78" s="341"/>
      <c r="W78" s="341"/>
      <c r="X78" s="342"/>
      <c r="Y78" s="340"/>
      <c r="Z78" s="341"/>
      <c r="AA78" s="341"/>
      <c r="AB78" s="342"/>
      <c r="AC78" s="57" t="s">
        <v>94</v>
      </c>
      <c r="AD78" s="88"/>
      <c r="AE78" s="88"/>
      <c r="AF78" s="88"/>
      <c r="AG78" s="88"/>
      <c r="AH78" s="88"/>
      <c r="AI78" s="88"/>
      <c r="AJ78" s="88"/>
      <c r="AK78" s="88"/>
      <c r="AL78" s="88"/>
      <c r="AM78" s="88"/>
      <c r="AN78" s="88"/>
      <c r="AO78" s="88"/>
      <c r="AP78" s="59">
        <f t="shared" si="0"/>
        <v>0</v>
      </c>
      <c r="AQ78" s="340"/>
      <c r="AR78" s="341"/>
      <c r="AS78" s="341"/>
      <c r="AT78" s="344"/>
    </row>
    <row r="79" spans="1:46" ht="35.25" customHeight="1">
      <c r="A79" s="345">
        <v>28</v>
      </c>
      <c r="B79" s="348"/>
      <c r="C79" s="417"/>
      <c r="D79" s="418"/>
      <c r="E79" s="337" t="s">
        <v>294</v>
      </c>
      <c r="F79" s="338"/>
      <c r="G79" s="338"/>
      <c r="H79" s="338"/>
      <c r="I79" s="338"/>
      <c r="J79" s="338"/>
      <c r="K79" s="338"/>
      <c r="L79" s="338"/>
      <c r="M79" s="339"/>
      <c r="N79" s="361" t="s">
        <v>295</v>
      </c>
      <c r="O79" s="361" t="s">
        <v>296</v>
      </c>
      <c r="P79" s="363" t="s">
        <v>297</v>
      </c>
      <c r="Q79" s="364"/>
      <c r="R79" s="364"/>
      <c r="S79" s="364"/>
      <c r="T79" s="365"/>
      <c r="U79" s="337" t="s">
        <v>205</v>
      </c>
      <c r="V79" s="338"/>
      <c r="W79" s="338"/>
      <c r="X79" s="339"/>
      <c r="Y79" s="337" t="s">
        <v>253</v>
      </c>
      <c r="Z79" s="338"/>
      <c r="AA79" s="338"/>
      <c r="AB79" s="339"/>
      <c r="AC79" s="57" t="s">
        <v>89</v>
      </c>
      <c r="AD79" s="58">
        <v>1</v>
      </c>
      <c r="AE79" s="58"/>
      <c r="AF79" s="58"/>
      <c r="AG79" s="58"/>
      <c r="AH79" s="58"/>
      <c r="AI79" s="58"/>
      <c r="AJ79" s="58"/>
      <c r="AK79" s="58"/>
      <c r="AL79" s="58"/>
      <c r="AM79" s="58"/>
      <c r="AN79" s="58"/>
      <c r="AO79" s="58"/>
      <c r="AP79" s="59">
        <f t="shared" si="0"/>
        <v>1</v>
      </c>
      <c r="AQ79" s="337" t="s">
        <v>207</v>
      </c>
      <c r="AR79" s="338"/>
      <c r="AS79" s="338"/>
      <c r="AT79" s="343"/>
    </row>
    <row r="80" spans="1:46" ht="35.25" customHeight="1">
      <c r="A80" s="346"/>
      <c r="B80" s="348"/>
      <c r="C80" s="417"/>
      <c r="D80" s="418"/>
      <c r="E80" s="340"/>
      <c r="F80" s="341"/>
      <c r="G80" s="341"/>
      <c r="H80" s="341"/>
      <c r="I80" s="341"/>
      <c r="J80" s="341"/>
      <c r="K80" s="341"/>
      <c r="L80" s="341"/>
      <c r="M80" s="342"/>
      <c r="N80" s="362"/>
      <c r="O80" s="362"/>
      <c r="P80" s="366"/>
      <c r="Q80" s="367"/>
      <c r="R80" s="367"/>
      <c r="S80" s="367"/>
      <c r="T80" s="368"/>
      <c r="U80" s="340"/>
      <c r="V80" s="341"/>
      <c r="W80" s="341"/>
      <c r="X80" s="342"/>
      <c r="Y80" s="340"/>
      <c r="Z80" s="341"/>
      <c r="AA80" s="341"/>
      <c r="AB80" s="342"/>
      <c r="AC80" s="57" t="s">
        <v>94</v>
      </c>
      <c r="AD80" s="88"/>
      <c r="AE80" s="88"/>
      <c r="AF80" s="88"/>
      <c r="AG80" s="88"/>
      <c r="AH80" s="88"/>
      <c r="AI80" s="88"/>
      <c r="AJ80" s="88"/>
      <c r="AK80" s="88"/>
      <c r="AL80" s="88"/>
      <c r="AM80" s="88"/>
      <c r="AN80" s="88"/>
      <c r="AO80" s="88"/>
      <c r="AP80" s="59">
        <f t="shared" si="0"/>
        <v>0</v>
      </c>
      <c r="AQ80" s="340"/>
      <c r="AR80" s="341"/>
      <c r="AS80" s="341"/>
      <c r="AT80" s="344"/>
    </row>
    <row r="81" spans="1:46" ht="63" customHeight="1">
      <c r="A81" s="345">
        <v>29</v>
      </c>
      <c r="B81" s="348"/>
      <c r="C81" s="417"/>
      <c r="D81" s="418"/>
      <c r="E81" s="337" t="s">
        <v>298</v>
      </c>
      <c r="F81" s="338"/>
      <c r="G81" s="338"/>
      <c r="H81" s="338"/>
      <c r="I81" s="338"/>
      <c r="J81" s="338"/>
      <c r="K81" s="338"/>
      <c r="L81" s="338"/>
      <c r="M81" s="339"/>
      <c r="N81" s="379" t="s">
        <v>299</v>
      </c>
      <c r="O81" s="379" t="s">
        <v>293</v>
      </c>
      <c r="P81" s="381" t="s">
        <v>300</v>
      </c>
      <c r="Q81" s="382"/>
      <c r="R81" s="382"/>
      <c r="S81" s="382"/>
      <c r="T81" s="383"/>
      <c r="U81" s="337" t="s">
        <v>301</v>
      </c>
      <c r="V81" s="338"/>
      <c r="W81" s="338"/>
      <c r="X81" s="339"/>
      <c r="Y81" s="337" t="s">
        <v>206</v>
      </c>
      <c r="Z81" s="338"/>
      <c r="AA81" s="338"/>
      <c r="AB81" s="339"/>
      <c r="AC81" s="57" t="s">
        <v>89</v>
      </c>
      <c r="AD81" s="58"/>
      <c r="AE81" s="58"/>
      <c r="AF81" s="58"/>
      <c r="AG81" s="58"/>
      <c r="AH81" s="58">
        <v>1</v>
      </c>
      <c r="AI81" s="58"/>
      <c r="AJ81" s="58"/>
      <c r="AK81" s="58"/>
      <c r="AL81" s="58"/>
      <c r="AM81" s="58"/>
      <c r="AN81" s="58"/>
      <c r="AO81" s="58"/>
      <c r="AP81" s="59">
        <f t="shared" si="0"/>
        <v>1</v>
      </c>
      <c r="AQ81" s="337" t="s">
        <v>207</v>
      </c>
      <c r="AR81" s="338"/>
      <c r="AS81" s="338"/>
      <c r="AT81" s="343"/>
    </row>
    <row r="82" spans="1:46" ht="63" customHeight="1">
      <c r="A82" s="346"/>
      <c r="B82" s="348"/>
      <c r="C82" s="417"/>
      <c r="D82" s="418"/>
      <c r="E82" s="340"/>
      <c r="F82" s="341"/>
      <c r="G82" s="341"/>
      <c r="H82" s="341"/>
      <c r="I82" s="341"/>
      <c r="J82" s="341"/>
      <c r="K82" s="341"/>
      <c r="L82" s="341"/>
      <c r="M82" s="342"/>
      <c r="N82" s="380"/>
      <c r="O82" s="380"/>
      <c r="P82" s="384"/>
      <c r="Q82" s="385"/>
      <c r="R82" s="385"/>
      <c r="S82" s="385"/>
      <c r="T82" s="386"/>
      <c r="U82" s="340"/>
      <c r="V82" s="341"/>
      <c r="W82" s="341"/>
      <c r="X82" s="342"/>
      <c r="Y82" s="340"/>
      <c r="Z82" s="341"/>
      <c r="AA82" s="341"/>
      <c r="AB82" s="342"/>
      <c r="AC82" s="57" t="s">
        <v>94</v>
      </c>
      <c r="AD82" s="88"/>
      <c r="AE82" s="88"/>
      <c r="AF82" s="88"/>
      <c r="AG82" s="88"/>
      <c r="AH82" s="88"/>
      <c r="AI82" s="88"/>
      <c r="AJ82" s="88"/>
      <c r="AK82" s="88"/>
      <c r="AL82" s="88"/>
      <c r="AM82" s="88"/>
      <c r="AN82" s="88"/>
      <c r="AO82" s="88"/>
      <c r="AP82" s="59">
        <f t="shared" si="0"/>
        <v>0</v>
      </c>
      <c r="AQ82" s="340"/>
      <c r="AR82" s="341"/>
      <c r="AS82" s="341"/>
      <c r="AT82" s="344"/>
    </row>
    <row r="83" spans="1:46" ht="35.25" customHeight="1">
      <c r="A83" s="345">
        <v>30</v>
      </c>
      <c r="B83" s="348"/>
      <c r="C83" s="417"/>
      <c r="D83" s="418"/>
      <c r="E83" s="503" t="s">
        <v>302</v>
      </c>
      <c r="F83" s="504"/>
      <c r="G83" s="504"/>
      <c r="H83" s="504"/>
      <c r="I83" s="504"/>
      <c r="J83" s="504"/>
      <c r="K83" s="504"/>
      <c r="L83" s="504"/>
      <c r="M83" s="505"/>
      <c r="N83" s="361" t="s">
        <v>303</v>
      </c>
      <c r="O83" s="361" t="s">
        <v>304</v>
      </c>
      <c r="P83" s="363" t="s">
        <v>305</v>
      </c>
      <c r="Q83" s="364"/>
      <c r="R83" s="364"/>
      <c r="S83" s="364"/>
      <c r="T83" s="365"/>
      <c r="U83" s="337" t="s">
        <v>205</v>
      </c>
      <c r="V83" s="338"/>
      <c r="W83" s="338"/>
      <c r="X83" s="339"/>
      <c r="Y83" s="337" t="s">
        <v>206</v>
      </c>
      <c r="Z83" s="338"/>
      <c r="AA83" s="338"/>
      <c r="AB83" s="339"/>
      <c r="AC83" s="57" t="s">
        <v>89</v>
      </c>
      <c r="AD83" s="58">
        <v>1</v>
      </c>
      <c r="AE83" s="58"/>
      <c r="AF83" s="58"/>
      <c r="AG83" s="58">
        <v>1</v>
      </c>
      <c r="AH83" s="58"/>
      <c r="AI83" s="58">
        <v>1</v>
      </c>
      <c r="AJ83" s="58"/>
      <c r="AK83" s="58"/>
      <c r="AL83" s="58"/>
      <c r="AM83" s="58"/>
      <c r="AN83" s="58"/>
      <c r="AO83" s="58"/>
      <c r="AP83" s="59">
        <f t="shared" si="0"/>
        <v>3</v>
      </c>
      <c r="AQ83" s="337" t="s">
        <v>207</v>
      </c>
      <c r="AR83" s="338"/>
      <c r="AS83" s="338"/>
      <c r="AT83" s="343"/>
    </row>
    <row r="84" spans="1:46" ht="35.25" customHeight="1">
      <c r="A84" s="346"/>
      <c r="B84" s="348"/>
      <c r="C84" s="417"/>
      <c r="D84" s="418"/>
      <c r="E84" s="518"/>
      <c r="F84" s="519"/>
      <c r="G84" s="519"/>
      <c r="H84" s="519"/>
      <c r="I84" s="519"/>
      <c r="J84" s="519"/>
      <c r="K84" s="519"/>
      <c r="L84" s="519"/>
      <c r="M84" s="520"/>
      <c r="N84" s="362"/>
      <c r="O84" s="362"/>
      <c r="P84" s="366"/>
      <c r="Q84" s="367"/>
      <c r="R84" s="367"/>
      <c r="S84" s="367"/>
      <c r="T84" s="368"/>
      <c r="U84" s="340"/>
      <c r="V84" s="341"/>
      <c r="W84" s="341"/>
      <c r="X84" s="342"/>
      <c r="Y84" s="340"/>
      <c r="Z84" s="341"/>
      <c r="AA84" s="341"/>
      <c r="AB84" s="342"/>
      <c r="AC84" s="57" t="s">
        <v>94</v>
      </c>
      <c r="AD84" s="88"/>
      <c r="AE84" s="88"/>
      <c r="AF84" s="88"/>
      <c r="AG84" s="88"/>
      <c r="AH84" s="88"/>
      <c r="AI84" s="88"/>
      <c r="AJ84" s="88"/>
      <c r="AK84" s="88"/>
      <c r="AL84" s="88"/>
      <c r="AM84" s="88"/>
      <c r="AN84" s="88"/>
      <c r="AO84" s="88"/>
      <c r="AP84" s="59">
        <f t="shared" si="0"/>
        <v>0</v>
      </c>
      <c r="AQ84" s="340"/>
      <c r="AR84" s="341"/>
      <c r="AS84" s="341"/>
      <c r="AT84" s="344"/>
    </row>
    <row r="85" spans="1:46" ht="35.25" customHeight="1">
      <c r="A85" s="345">
        <v>31</v>
      </c>
      <c r="B85" s="348"/>
      <c r="C85" s="417"/>
      <c r="D85" s="418"/>
      <c r="E85" s="337" t="s">
        <v>306</v>
      </c>
      <c r="F85" s="338"/>
      <c r="G85" s="338"/>
      <c r="H85" s="338"/>
      <c r="I85" s="338"/>
      <c r="J85" s="338"/>
      <c r="K85" s="338"/>
      <c r="L85" s="338"/>
      <c r="M85" s="339"/>
      <c r="N85" s="379" t="s">
        <v>307</v>
      </c>
      <c r="O85" s="379" t="s">
        <v>308</v>
      </c>
      <c r="P85" s="381" t="s">
        <v>309</v>
      </c>
      <c r="Q85" s="382"/>
      <c r="R85" s="382"/>
      <c r="S85" s="382"/>
      <c r="T85" s="383"/>
      <c r="U85" s="337" t="s">
        <v>205</v>
      </c>
      <c r="V85" s="338"/>
      <c r="W85" s="338"/>
      <c r="X85" s="339"/>
      <c r="Y85" s="337" t="s">
        <v>206</v>
      </c>
      <c r="Z85" s="338"/>
      <c r="AA85" s="338"/>
      <c r="AB85" s="339"/>
      <c r="AC85" s="57" t="s">
        <v>89</v>
      </c>
      <c r="AD85" s="58"/>
      <c r="AE85" s="58"/>
      <c r="AF85" s="58"/>
      <c r="AG85" s="58">
        <v>1</v>
      </c>
      <c r="AH85" s="58"/>
      <c r="AI85" s="58"/>
      <c r="AJ85" s="58"/>
      <c r="AK85" s="58"/>
      <c r="AL85" s="58"/>
      <c r="AM85" s="58"/>
      <c r="AN85" s="58"/>
      <c r="AO85" s="58"/>
      <c r="AP85" s="59">
        <f t="shared" si="0"/>
        <v>1</v>
      </c>
      <c r="AQ85" s="337" t="s">
        <v>207</v>
      </c>
      <c r="AR85" s="338"/>
      <c r="AS85" s="338"/>
      <c r="AT85" s="343"/>
    </row>
    <row r="86" spans="1:46" ht="35.25" customHeight="1">
      <c r="A86" s="346"/>
      <c r="B86" s="349"/>
      <c r="C86" s="417"/>
      <c r="D86" s="418"/>
      <c r="E86" s="340"/>
      <c r="F86" s="341"/>
      <c r="G86" s="341"/>
      <c r="H86" s="341"/>
      <c r="I86" s="341"/>
      <c r="J86" s="341"/>
      <c r="K86" s="341"/>
      <c r="L86" s="341"/>
      <c r="M86" s="342"/>
      <c r="N86" s="380"/>
      <c r="O86" s="380"/>
      <c r="P86" s="384"/>
      <c r="Q86" s="385"/>
      <c r="R86" s="385"/>
      <c r="S86" s="385"/>
      <c r="T86" s="386"/>
      <c r="U86" s="340"/>
      <c r="V86" s="341"/>
      <c r="W86" s="341"/>
      <c r="X86" s="342"/>
      <c r="Y86" s="340"/>
      <c r="Z86" s="341"/>
      <c r="AA86" s="341"/>
      <c r="AB86" s="342"/>
      <c r="AC86" s="57" t="s">
        <v>94</v>
      </c>
      <c r="AD86" s="88"/>
      <c r="AE86" s="88"/>
      <c r="AF86" s="88"/>
      <c r="AG86" s="88"/>
      <c r="AH86" s="88"/>
      <c r="AI86" s="88"/>
      <c r="AJ86" s="88"/>
      <c r="AK86" s="88"/>
      <c r="AL86" s="88"/>
      <c r="AM86" s="88"/>
      <c r="AN86" s="88"/>
      <c r="AO86" s="88"/>
      <c r="AP86" s="59">
        <f t="shared" si="0"/>
        <v>0</v>
      </c>
      <c r="AQ86" s="340"/>
      <c r="AR86" s="341"/>
      <c r="AS86" s="341"/>
      <c r="AT86" s="344"/>
    </row>
    <row r="87" spans="1:46" ht="12.75" customHeight="1">
      <c r="A87" s="345">
        <v>32</v>
      </c>
      <c r="B87" s="347" t="s">
        <v>111</v>
      </c>
      <c r="C87" s="414" t="s">
        <v>310</v>
      </c>
      <c r="D87" s="414"/>
      <c r="E87" s="337" t="s">
        <v>311</v>
      </c>
      <c r="F87" s="338"/>
      <c r="G87" s="338"/>
      <c r="H87" s="338"/>
      <c r="I87" s="338"/>
      <c r="J87" s="338"/>
      <c r="K87" s="338"/>
      <c r="L87" s="338"/>
      <c r="M87" s="339"/>
      <c r="N87" s="379" t="s">
        <v>312</v>
      </c>
      <c r="O87" s="379" t="s">
        <v>293</v>
      </c>
      <c r="P87" s="381" t="s">
        <v>676</v>
      </c>
      <c r="Q87" s="382"/>
      <c r="R87" s="382"/>
      <c r="S87" s="382"/>
      <c r="T87" s="383"/>
      <c r="U87" s="337" t="s">
        <v>205</v>
      </c>
      <c r="V87" s="338"/>
      <c r="W87" s="338"/>
      <c r="X87" s="339"/>
      <c r="Y87" s="337" t="s">
        <v>206</v>
      </c>
      <c r="Z87" s="338"/>
      <c r="AA87" s="338"/>
      <c r="AB87" s="339"/>
      <c r="AC87" s="57" t="s">
        <v>89</v>
      </c>
      <c r="AD87" s="58"/>
      <c r="AE87" s="58"/>
      <c r="AF87" s="58"/>
      <c r="AG87" s="58"/>
      <c r="AH87" s="58"/>
      <c r="AI87" s="58">
        <v>1</v>
      </c>
      <c r="AJ87" s="58"/>
      <c r="AK87" s="58"/>
      <c r="AL87" s="58"/>
      <c r="AM87" s="58"/>
      <c r="AN87" s="58"/>
      <c r="AO87" s="58"/>
      <c r="AP87" s="59">
        <f t="shared" si="0"/>
        <v>1</v>
      </c>
      <c r="AQ87" s="337" t="s">
        <v>207</v>
      </c>
      <c r="AR87" s="338"/>
      <c r="AS87" s="338"/>
      <c r="AT87" s="343"/>
    </row>
    <row r="88" spans="1:46">
      <c r="A88" s="346"/>
      <c r="B88" s="348"/>
      <c r="C88" s="414"/>
      <c r="D88" s="414"/>
      <c r="E88" s="340"/>
      <c r="F88" s="341"/>
      <c r="G88" s="341"/>
      <c r="H88" s="341"/>
      <c r="I88" s="341"/>
      <c r="J88" s="341"/>
      <c r="K88" s="341"/>
      <c r="L88" s="341"/>
      <c r="M88" s="342"/>
      <c r="N88" s="380"/>
      <c r="O88" s="380"/>
      <c r="P88" s="384"/>
      <c r="Q88" s="385"/>
      <c r="R88" s="385"/>
      <c r="S88" s="385"/>
      <c r="T88" s="386"/>
      <c r="U88" s="340"/>
      <c r="V88" s="341"/>
      <c r="W88" s="341"/>
      <c r="X88" s="342"/>
      <c r="Y88" s="340"/>
      <c r="Z88" s="341"/>
      <c r="AA88" s="341"/>
      <c r="AB88" s="342"/>
      <c r="AC88" s="57" t="s">
        <v>94</v>
      </c>
      <c r="AD88" s="88"/>
      <c r="AE88" s="88"/>
      <c r="AF88" s="88"/>
      <c r="AG88" s="88"/>
      <c r="AH88" s="88"/>
      <c r="AI88" s="88"/>
      <c r="AJ88" s="88"/>
      <c r="AK88" s="88"/>
      <c r="AL88" s="88"/>
      <c r="AM88" s="88"/>
      <c r="AN88" s="88"/>
      <c r="AO88" s="88"/>
      <c r="AP88" s="59">
        <f t="shared" si="0"/>
        <v>0</v>
      </c>
      <c r="AQ88" s="340"/>
      <c r="AR88" s="341"/>
      <c r="AS88" s="341"/>
      <c r="AT88" s="344"/>
    </row>
    <row r="89" spans="1:46">
      <c r="A89" s="345">
        <v>33</v>
      </c>
      <c r="B89" s="348"/>
      <c r="C89" s="414"/>
      <c r="D89" s="414"/>
      <c r="E89" s="512" t="s">
        <v>313</v>
      </c>
      <c r="F89" s="513"/>
      <c r="G89" s="513"/>
      <c r="H89" s="513"/>
      <c r="I89" s="513"/>
      <c r="J89" s="513"/>
      <c r="K89" s="513"/>
      <c r="L89" s="513"/>
      <c r="M89" s="514"/>
      <c r="N89" s="361" t="s">
        <v>314</v>
      </c>
      <c r="O89" s="361" t="s">
        <v>304</v>
      </c>
      <c r="P89" s="363" t="s">
        <v>315</v>
      </c>
      <c r="Q89" s="364"/>
      <c r="R89" s="364"/>
      <c r="S89" s="364"/>
      <c r="T89" s="365"/>
      <c r="U89" s="337" t="s">
        <v>205</v>
      </c>
      <c r="V89" s="338"/>
      <c r="W89" s="338"/>
      <c r="X89" s="339"/>
      <c r="Y89" s="337" t="s">
        <v>206</v>
      </c>
      <c r="Z89" s="338"/>
      <c r="AA89" s="338"/>
      <c r="AB89" s="339"/>
      <c r="AC89" s="57" t="s">
        <v>89</v>
      </c>
      <c r="AD89" s="58"/>
      <c r="AE89" s="58">
        <v>1</v>
      </c>
      <c r="AF89" s="58"/>
      <c r="AG89" s="58"/>
      <c r="AH89" s="58"/>
      <c r="AI89" s="58"/>
      <c r="AJ89" s="58"/>
      <c r="AK89" s="58"/>
      <c r="AL89" s="58"/>
      <c r="AM89" s="58"/>
      <c r="AN89" s="58"/>
      <c r="AO89" s="58"/>
      <c r="AP89" s="59">
        <f t="shared" si="0"/>
        <v>1</v>
      </c>
      <c r="AQ89" s="337" t="s">
        <v>207</v>
      </c>
      <c r="AR89" s="338"/>
      <c r="AS89" s="338"/>
      <c r="AT89" s="343"/>
    </row>
    <row r="90" spans="1:46">
      <c r="A90" s="346"/>
      <c r="B90" s="348"/>
      <c r="C90" s="414"/>
      <c r="D90" s="414"/>
      <c r="E90" s="515"/>
      <c r="F90" s="516"/>
      <c r="G90" s="516"/>
      <c r="H90" s="516"/>
      <c r="I90" s="516"/>
      <c r="J90" s="516"/>
      <c r="K90" s="516"/>
      <c r="L90" s="516"/>
      <c r="M90" s="517"/>
      <c r="N90" s="362"/>
      <c r="O90" s="362"/>
      <c r="P90" s="366"/>
      <c r="Q90" s="367"/>
      <c r="R90" s="367"/>
      <c r="S90" s="367"/>
      <c r="T90" s="368"/>
      <c r="U90" s="340"/>
      <c r="V90" s="341"/>
      <c r="W90" s="341"/>
      <c r="X90" s="342"/>
      <c r="Y90" s="340"/>
      <c r="Z90" s="341"/>
      <c r="AA90" s="341"/>
      <c r="AB90" s="342"/>
      <c r="AC90" s="57" t="s">
        <v>94</v>
      </c>
      <c r="AD90" s="88"/>
      <c r="AE90" s="88"/>
      <c r="AF90" s="88"/>
      <c r="AG90" s="88"/>
      <c r="AH90" s="88"/>
      <c r="AI90" s="88"/>
      <c r="AJ90" s="88"/>
      <c r="AK90" s="88"/>
      <c r="AL90" s="88"/>
      <c r="AM90" s="88"/>
      <c r="AN90" s="88"/>
      <c r="AO90" s="88"/>
      <c r="AP90" s="59">
        <f t="shared" ref="AP90:AP153" si="1">+SUM(AD90:AO90)</f>
        <v>0</v>
      </c>
      <c r="AQ90" s="340"/>
      <c r="AR90" s="341"/>
      <c r="AS90" s="341"/>
      <c r="AT90" s="344"/>
    </row>
    <row r="91" spans="1:46" ht="12.75" customHeight="1">
      <c r="A91" s="345">
        <v>34</v>
      </c>
      <c r="B91" s="348"/>
      <c r="C91" s="414"/>
      <c r="D91" s="414"/>
      <c r="E91" s="337" t="s">
        <v>316</v>
      </c>
      <c r="F91" s="338"/>
      <c r="G91" s="338"/>
      <c r="H91" s="338"/>
      <c r="I91" s="338"/>
      <c r="J91" s="338"/>
      <c r="K91" s="338"/>
      <c r="L91" s="338"/>
      <c r="M91" s="339"/>
      <c r="N91" s="379" t="s">
        <v>317</v>
      </c>
      <c r="O91" s="379" t="s">
        <v>293</v>
      </c>
      <c r="P91" s="381" t="s">
        <v>318</v>
      </c>
      <c r="Q91" s="382"/>
      <c r="R91" s="382"/>
      <c r="S91" s="382"/>
      <c r="T91" s="383"/>
      <c r="U91" s="337" t="s">
        <v>205</v>
      </c>
      <c r="V91" s="338"/>
      <c r="W91" s="338"/>
      <c r="X91" s="339"/>
      <c r="Y91" s="337" t="s">
        <v>206</v>
      </c>
      <c r="Z91" s="338"/>
      <c r="AA91" s="338"/>
      <c r="AB91" s="339"/>
      <c r="AC91" s="57" t="s">
        <v>89</v>
      </c>
      <c r="AD91" s="58"/>
      <c r="AE91" s="58">
        <v>1</v>
      </c>
      <c r="AF91" s="58"/>
      <c r="AG91" s="58"/>
      <c r="AH91" s="58"/>
      <c r="AI91" s="58"/>
      <c r="AJ91" s="58"/>
      <c r="AK91" s="58"/>
      <c r="AL91" s="58"/>
      <c r="AM91" s="58"/>
      <c r="AN91" s="58"/>
      <c r="AO91" s="58"/>
      <c r="AP91" s="59">
        <f t="shared" si="1"/>
        <v>1</v>
      </c>
      <c r="AQ91" s="337" t="s">
        <v>207</v>
      </c>
      <c r="AR91" s="338"/>
      <c r="AS91" s="338"/>
      <c r="AT91" s="343"/>
    </row>
    <row r="92" spans="1:46">
      <c r="A92" s="346"/>
      <c r="B92" s="348"/>
      <c r="C92" s="414"/>
      <c r="D92" s="414"/>
      <c r="E92" s="340"/>
      <c r="F92" s="341"/>
      <c r="G92" s="341"/>
      <c r="H92" s="341"/>
      <c r="I92" s="341"/>
      <c r="J92" s="341"/>
      <c r="K92" s="341"/>
      <c r="L92" s="341"/>
      <c r="M92" s="342"/>
      <c r="N92" s="380"/>
      <c r="O92" s="380"/>
      <c r="P92" s="384"/>
      <c r="Q92" s="385"/>
      <c r="R92" s="385"/>
      <c r="S92" s="385"/>
      <c r="T92" s="386"/>
      <c r="U92" s="340"/>
      <c r="V92" s="341"/>
      <c r="W92" s="341"/>
      <c r="X92" s="342"/>
      <c r="Y92" s="340"/>
      <c r="Z92" s="341"/>
      <c r="AA92" s="341"/>
      <c r="AB92" s="342"/>
      <c r="AC92" s="57" t="s">
        <v>94</v>
      </c>
      <c r="AD92" s="88"/>
      <c r="AE92" s="88"/>
      <c r="AF92" s="88"/>
      <c r="AG92" s="88"/>
      <c r="AH92" s="88"/>
      <c r="AI92" s="88"/>
      <c r="AJ92" s="88"/>
      <c r="AK92" s="88"/>
      <c r="AL92" s="88"/>
      <c r="AM92" s="88"/>
      <c r="AN92" s="88"/>
      <c r="AO92" s="88"/>
      <c r="AP92" s="59">
        <f t="shared" si="1"/>
        <v>0</v>
      </c>
      <c r="AQ92" s="340"/>
      <c r="AR92" s="341"/>
      <c r="AS92" s="341"/>
      <c r="AT92" s="344"/>
    </row>
    <row r="93" spans="1:46" ht="47.25" customHeight="1">
      <c r="A93" s="345">
        <v>35</v>
      </c>
      <c r="B93" s="348"/>
      <c r="C93" s="414"/>
      <c r="D93" s="414"/>
      <c r="E93" s="337" t="s">
        <v>319</v>
      </c>
      <c r="F93" s="338"/>
      <c r="G93" s="338"/>
      <c r="H93" s="338"/>
      <c r="I93" s="338"/>
      <c r="J93" s="338"/>
      <c r="K93" s="338"/>
      <c r="L93" s="338"/>
      <c r="M93" s="339"/>
      <c r="N93" s="379" t="s">
        <v>320</v>
      </c>
      <c r="O93" s="379" t="s">
        <v>293</v>
      </c>
      <c r="P93" s="381" t="s">
        <v>321</v>
      </c>
      <c r="Q93" s="382"/>
      <c r="R93" s="382"/>
      <c r="S93" s="382"/>
      <c r="T93" s="383"/>
      <c r="U93" s="337" t="s">
        <v>205</v>
      </c>
      <c r="V93" s="338"/>
      <c r="W93" s="338"/>
      <c r="X93" s="339"/>
      <c r="Y93" s="337" t="s">
        <v>206</v>
      </c>
      <c r="Z93" s="338"/>
      <c r="AA93" s="338"/>
      <c r="AB93" s="339"/>
      <c r="AC93" s="57" t="s">
        <v>89</v>
      </c>
      <c r="AD93" s="58"/>
      <c r="AE93" s="58"/>
      <c r="AF93" s="58"/>
      <c r="AG93" s="58"/>
      <c r="AH93" s="58"/>
      <c r="AI93" s="58"/>
      <c r="AJ93" s="58"/>
      <c r="AK93" s="58">
        <v>1</v>
      </c>
      <c r="AL93" s="58"/>
      <c r="AM93" s="58"/>
      <c r="AN93" s="58"/>
      <c r="AO93" s="58"/>
      <c r="AP93" s="59">
        <f t="shared" si="1"/>
        <v>1</v>
      </c>
      <c r="AQ93" s="337" t="s">
        <v>207</v>
      </c>
      <c r="AR93" s="338"/>
      <c r="AS93" s="338"/>
      <c r="AT93" s="343"/>
    </row>
    <row r="94" spans="1:46" ht="47.25" customHeight="1">
      <c r="A94" s="346"/>
      <c r="B94" s="348"/>
      <c r="C94" s="414"/>
      <c r="D94" s="414"/>
      <c r="E94" s="340"/>
      <c r="F94" s="341"/>
      <c r="G94" s="341"/>
      <c r="H94" s="341"/>
      <c r="I94" s="341"/>
      <c r="J94" s="341"/>
      <c r="K94" s="341"/>
      <c r="L94" s="341"/>
      <c r="M94" s="342"/>
      <c r="N94" s="380"/>
      <c r="O94" s="380"/>
      <c r="P94" s="384"/>
      <c r="Q94" s="385"/>
      <c r="R94" s="385"/>
      <c r="S94" s="385"/>
      <c r="T94" s="386"/>
      <c r="U94" s="340"/>
      <c r="V94" s="341"/>
      <c r="W94" s="341"/>
      <c r="X94" s="342"/>
      <c r="Y94" s="340"/>
      <c r="Z94" s="341"/>
      <c r="AA94" s="341"/>
      <c r="AB94" s="342"/>
      <c r="AC94" s="57" t="s">
        <v>94</v>
      </c>
      <c r="AD94" s="88"/>
      <c r="AE94" s="88"/>
      <c r="AF94" s="88"/>
      <c r="AG94" s="88"/>
      <c r="AH94" s="88"/>
      <c r="AI94" s="88"/>
      <c r="AJ94" s="88"/>
      <c r="AK94" s="88"/>
      <c r="AL94" s="88"/>
      <c r="AM94" s="88"/>
      <c r="AN94" s="88"/>
      <c r="AO94" s="88"/>
      <c r="AP94" s="59">
        <f t="shared" si="1"/>
        <v>0</v>
      </c>
      <c r="AQ94" s="340"/>
      <c r="AR94" s="341"/>
      <c r="AS94" s="341"/>
      <c r="AT94" s="344"/>
    </row>
    <row r="95" spans="1:46" ht="63.75" customHeight="1">
      <c r="A95" s="345">
        <v>36</v>
      </c>
      <c r="B95" s="348"/>
      <c r="C95" s="414"/>
      <c r="D95" s="414"/>
      <c r="E95" s="512" t="s">
        <v>322</v>
      </c>
      <c r="F95" s="513"/>
      <c r="G95" s="513"/>
      <c r="H95" s="513"/>
      <c r="I95" s="513"/>
      <c r="J95" s="513"/>
      <c r="K95" s="513"/>
      <c r="L95" s="513"/>
      <c r="M95" s="514"/>
      <c r="N95" s="379" t="s">
        <v>323</v>
      </c>
      <c r="O95" s="379" t="s">
        <v>324</v>
      </c>
      <c r="P95" s="381" t="s">
        <v>325</v>
      </c>
      <c r="Q95" s="382"/>
      <c r="R95" s="382"/>
      <c r="S95" s="382"/>
      <c r="T95" s="383"/>
      <c r="U95" s="337" t="s">
        <v>205</v>
      </c>
      <c r="V95" s="338"/>
      <c r="W95" s="338"/>
      <c r="X95" s="339"/>
      <c r="Y95" s="337" t="s">
        <v>206</v>
      </c>
      <c r="Z95" s="338"/>
      <c r="AA95" s="338"/>
      <c r="AB95" s="339"/>
      <c r="AC95" s="57" t="s">
        <v>89</v>
      </c>
      <c r="AD95" s="58">
        <v>1</v>
      </c>
      <c r="AE95" s="58"/>
      <c r="AF95" s="58"/>
      <c r="AG95" s="58"/>
      <c r="AH95" s="58"/>
      <c r="AI95" s="58"/>
      <c r="AJ95" s="58"/>
      <c r="AK95" s="58"/>
      <c r="AL95" s="58"/>
      <c r="AM95" s="58"/>
      <c r="AN95" s="58"/>
      <c r="AO95" s="58"/>
      <c r="AP95" s="59">
        <f t="shared" si="1"/>
        <v>1</v>
      </c>
      <c r="AQ95" s="337" t="s">
        <v>207</v>
      </c>
      <c r="AR95" s="338"/>
      <c r="AS95" s="338"/>
      <c r="AT95" s="343"/>
    </row>
    <row r="96" spans="1:46" ht="63.75" customHeight="1">
      <c r="A96" s="346"/>
      <c r="B96" s="349"/>
      <c r="C96" s="414"/>
      <c r="D96" s="414"/>
      <c r="E96" s="515"/>
      <c r="F96" s="516"/>
      <c r="G96" s="516"/>
      <c r="H96" s="516"/>
      <c r="I96" s="516"/>
      <c r="J96" s="516"/>
      <c r="K96" s="516"/>
      <c r="L96" s="516"/>
      <c r="M96" s="517"/>
      <c r="N96" s="380"/>
      <c r="O96" s="380"/>
      <c r="P96" s="384"/>
      <c r="Q96" s="385"/>
      <c r="R96" s="385"/>
      <c r="S96" s="385"/>
      <c r="T96" s="386"/>
      <c r="U96" s="340"/>
      <c r="V96" s="341"/>
      <c r="W96" s="341"/>
      <c r="X96" s="342"/>
      <c r="Y96" s="340"/>
      <c r="Z96" s="341"/>
      <c r="AA96" s="341"/>
      <c r="AB96" s="342"/>
      <c r="AC96" s="57" t="s">
        <v>94</v>
      </c>
      <c r="AD96" s="88"/>
      <c r="AE96" s="88"/>
      <c r="AF96" s="88"/>
      <c r="AG96" s="88"/>
      <c r="AH96" s="88"/>
      <c r="AI96" s="88"/>
      <c r="AJ96" s="88"/>
      <c r="AK96" s="88"/>
      <c r="AL96" s="88"/>
      <c r="AM96" s="88"/>
      <c r="AN96" s="88"/>
      <c r="AO96" s="88"/>
      <c r="AP96" s="59">
        <f t="shared" si="1"/>
        <v>0</v>
      </c>
      <c r="AQ96" s="340"/>
      <c r="AR96" s="341"/>
      <c r="AS96" s="341"/>
      <c r="AT96" s="344"/>
    </row>
    <row r="97" spans="1:46" ht="24" customHeight="1">
      <c r="A97" s="345">
        <v>37</v>
      </c>
      <c r="B97" s="347" t="s">
        <v>111</v>
      </c>
      <c r="C97" s="410" t="s">
        <v>326</v>
      </c>
      <c r="D97" s="411"/>
      <c r="E97" s="337" t="s">
        <v>327</v>
      </c>
      <c r="F97" s="338"/>
      <c r="G97" s="338"/>
      <c r="H97" s="338"/>
      <c r="I97" s="338"/>
      <c r="J97" s="338"/>
      <c r="K97" s="338"/>
      <c r="L97" s="338"/>
      <c r="M97" s="339"/>
      <c r="N97" s="361" t="s">
        <v>328</v>
      </c>
      <c r="O97" s="379" t="s">
        <v>293</v>
      </c>
      <c r="P97" s="363" t="s">
        <v>262</v>
      </c>
      <c r="Q97" s="364"/>
      <c r="R97" s="364"/>
      <c r="S97" s="364"/>
      <c r="T97" s="365"/>
      <c r="U97" s="337" t="s">
        <v>205</v>
      </c>
      <c r="V97" s="338"/>
      <c r="W97" s="338"/>
      <c r="X97" s="339"/>
      <c r="Y97" s="337" t="s">
        <v>253</v>
      </c>
      <c r="Z97" s="338"/>
      <c r="AA97" s="338"/>
      <c r="AB97" s="339"/>
      <c r="AC97" s="57" t="s">
        <v>89</v>
      </c>
      <c r="AD97" s="58">
        <v>1</v>
      </c>
      <c r="AE97" s="58"/>
      <c r="AF97" s="58"/>
      <c r="AG97" s="58"/>
      <c r="AH97" s="58"/>
      <c r="AI97" s="58"/>
      <c r="AJ97" s="58"/>
      <c r="AK97" s="58"/>
      <c r="AL97" s="58"/>
      <c r="AM97" s="58"/>
      <c r="AN97" s="58"/>
      <c r="AO97" s="58"/>
      <c r="AP97" s="59">
        <f t="shared" si="1"/>
        <v>1</v>
      </c>
      <c r="AQ97" s="337" t="s">
        <v>207</v>
      </c>
      <c r="AR97" s="338"/>
      <c r="AS97" s="338"/>
      <c r="AT97" s="343"/>
    </row>
    <row r="98" spans="1:46" ht="24" customHeight="1">
      <c r="A98" s="346"/>
      <c r="B98" s="348"/>
      <c r="C98" s="412"/>
      <c r="D98" s="413"/>
      <c r="E98" s="340"/>
      <c r="F98" s="341"/>
      <c r="G98" s="341"/>
      <c r="H98" s="341"/>
      <c r="I98" s="341"/>
      <c r="J98" s="341"/>
      <c r="K98" s="341"/>
      <c r="L98" s="341"/>
      <c r="M98" s="342"/>
      <c r="N98" s="362"/>
      <c r="O98" s="380"/>
      <c r="P98" s="366"/>
      <c r="Q98" s="367"/>
      <c r="R98" s="367"/>
      <c r="S98" s="367"/>
      <c r="T98" s="368"/>
      <c r="U98" s="340"/>
      <c r="V98" s="341"/>
      <c r="W98" s="341"/>
      <c r="X98" s="342"/>
      <c r="Y98" s="340"/>
      <c r="Z98" s="341"/>
      <c r="AA98" s="341"/>
      <c r="AB98" s="342"/>
      <c r="AC98" s="57" t="s">
        <v>94</v>
      </c>
      <c r="AD98" s="88"/>
      <c r="AE98" s="88"/>
      <c r="AF98" s="88"/>
      <c r="AG98" s="88"/>
      <c r="AH98" s="88"/>
      <c r="AI98" s="88"/>
      <c r="AJ98" s="88"/>
      <c r="AK98" s="88"/>
      <c r="AL98" s="88"/>
      <c r="AM98" s="88"/>
      <c r="AN98" s="88"/>
      <c r="AO98" s="88"/>
      <c r="AP98" s="59">
        <f t="shared" si="1"/>
        <v>0</v>
      </c>
      <c r="AQ98" s="340"/>
      <c r="AR98" s="341"/>
      <c r="AS98" s="341"/>
      <c r="AT98" s="344"/>
    </row>
    <row r="99" spans="1:46" ht="24" customHeight="1">
      <c r="A99" s="345">
        <v>38</v>
      </c>
      <c r="B99" s="348"/>
      <c r="C99" s="412"/>
      <c r="D99" s="413"/>
      <c r="E99" s="337" t="s">
        <v>329</v>
      </c>
      <c r="F99" s="338"/>
      <c r="G99" s="338"/>
      <c r="H99" s="338"/>
      <c r="I99" s="338"/>
      <c r="J99" s="338"/>
      <c r="K99" s="338"/>
      <c r="L99" s="338"/>
      <c r="M99" s="339"/>
      <c r="N99" s="361" t="s">
        <v>330</v>
      </c>
      <c r="O99" s="361" t="s">
        <v>304</v>
      </c>
      <c r="P99" s="363" t="s">
        <v>331</v>
      </c>
      <c r="Q99" s="364"/>
      <c r="R99" s="364"/>
      <c r="S99" s="364"/>
      <c r="T99" s="365"/>
      <c r="U99" s="337" t="s">
        <v>205</v>
      </c>
      <c r="V99" s="338"/>
      <c r="W99" s="338"/>
      <c r="X99" s="339"/>
      <c r="Y99" s="337" t="s">
        <v>267</v>
      </c>
      <c r="Z99" s="338"/>
      <c r="AA99" s="338"/>
      <c r="AB99" s="339"/>
      <c r="AC99" s="57" t="s">
        <v>89</v>
      </c>
      <c r="AD99" s="58">
        <v>1</v>
      </c>
      <c r="AE99" s="58"/>
      <c r="AF99" s="58"/>
      <c r="AG99" s="58"/>
      <c r="AH99" s="58"/>
      <c r="AI99" s="58"/>
      <c r="AJ99" s="58"/>
      <c r="AK99" s="58"/>
      <c r="AL99" s="58"/>
      <c r="AM99" s="58"/>
      <c r="AN99" s="58"/>
      <c r="AO99" s="58"/>
      <c r="AP99" s="59">
        <f t="shared" si="1"/>
        <v>1</v>
      </c>
      <c r="AQ99" s="337" t="s">
        <v>207</v>
      </c>
      <c r="AR99" s="338"/>
      <c r="AS99" s="338"/>
      <c r="AT99" s="343"/>
    </row>
    <row r="100" spans="1:46" ht="24" customHeight="1">
      <c r="A100" s="346"/>
      <c r="B100" s="348"/>
      <c r="C100" s="412"/>
      <c r="D100" s="413"/>
      <c r="E100" s="340"/>
      <c r="F100" s="341"/>
      <c r="G100" s="341"/>
      <c r="H100" s="341"/>
      <c r="I100" s="341"/>
      <c r="J100" s="341"/>
      <c r="K100" s="341"/>
      <c r="L100" s="341"/>
      <c r="M100" s="342"/>
      <c r="N100" s="362"/>
      <c r="O100" s="362"/>
      <c r="P100" s="366"/>
      <c r="Q100" s="367"/>
      <c r="R100" s="367"/>
      <c r="S100" s="367"/>
      <c r="T100" s="368"/>
      <c r="U100" s="340"/>
      <c r="V100" s="341"/>
      <c r="W100" s="341"/>
      <c r="X100" s="342"/>
      <c r="Y100" s="340"/>
      <c r="Z100" s="341"/>
      <c r="AA100" s="341"/>
      <c r="AB100" s="342"/>
      <c r="AC100" s="57" t="s">
        <v>94</v>
      </c>
      <c r="AD100" s="88"/>
      <c r="AE100" s="88"/>
      <c r="AF100" s="88"/>
      <c r="AG100" s="88"/>
      <c r="AH100" s="88"/>
      <c r="AI100" s="88"/>
      <c r="AJ100" s="88"/>
      <c r="AK100" s="88"/>
      <c r="AL100" s="88"/>
      <c r="AM100" s="88"/>
      <c r="AN100" s="88"/>
      <c r="AO100" s="88"/>
      <c r="AP100" s="59">
        <f t="shared" si="1"/>
        <v>0</v>
      </c>
      <c r="AQ100" s="340"/>
      <c r="AR100" s="341"/>
      <c r="AS100" s="341"/>
      <c r="AT100" s="344"/>
    </row>
    <row r="101" spans="1:46" ht="24" customHeight="1">
      <c r="A101" s="345">
        <v>39</v>
      </c>
      <c r="B101" s="348"/>
      <c r="C101" s="412"/>
      <c r="D101" s="413"/>
      <c r="E101" s="337" t="s">
        <v>332</v>
      </c>
      <c r="F101" s="338"/>
      <c r="G101" s="338"/>
      <c r="H101" s="338"/>
      <c r="I101" s="338"/>
      <c r="J101" s="338"/>
      <c r="K101" s="338"/>
      <c r="L101" s="338"/>
      <c r="M101" s="339"/>
      <c r="N101" s="361" t="s">
        <v>333</v>
      </c>
      <c r="O101" s="361" t="s">
        <v>334</v>
      </c>
      <c r="P101" s="363" t="s">
        <v>335</v>
      </c>
      <c r="Q101" s="364"/>
      <c r="R101" s="364"/>
      <c r="S101" s="364"/>
      <c r="T101" s="365"/>
      <c r="U101" s="337" t="s">
        <v>205</v>
      </c>
      <c r="V101" s="338"/>
      <c r="W101" s="338"/>
      <c r="X101" s="339"/>
      <c r="Y101" s="337" t="s">
        <v>336</v>
      </c>
      <c r="Z101" s="338"/>
      <c r="AA101" s="338"/>
      <c r="AB101" s="339"/>
      <c r="AC101" s="57" t="s">
        <v>89</v>
      </c>
      <c r="AD101" s="58"/>
      <c r="AE101" s="58"/>
      <c r="AF101" s="58"/>
      <c r="AG101" s="58"/>
      <c r="AH101" s="58"/>
      <c r="AI101" s="58"/>
      <c r="AJ101" s="58"/>
      <c r="AK101" s="58"/>
      <c r="AL101" s="58"/>
      <c r="AM101" s="58"/>
      <c r="AN101" s="58"/>
      <c r="AO101" s="58"/>
      <c r="AP101" s="59">
        <f t="shared" si="1"/>
        <v>0</v>
      </c>
      <c r="AQ101" s="337" t="s">
        <v>207</v>
      </c>
      <c r="AR101" s="338"/>
      <c r="AS101" s="338"/>
      <c r="AT101" s="343"/>
    </row>
    <row r="102" spans="1:46" ht="24" customHeight="1">
      <c r="A102" s="346"/>
      <c r="B102" s="348"/>
      <c r="C102" s="412"/>
      <c r="D102" s="413"/>
      <c r="E102" s="340"/>
      <c r="F102" s="341"/>
      <c r="G102" s="341"/>
      <c r="H102" s="341"/>
      <c r="I102" s="341"/>
      <c r="J102" s="341"/>
      <c r="K102" s="341"/>
      <c r="L102" s="341"/>
      <c r="M102" s="342"/>
      <c r="N102" s="362"/>
      <c r="O102" s="362"/>
      <c r="P102" s="366"/>
      <c r="Q102" s="367"/>
      <c r="R102" s="367"/>
      <c r="S102" s="367"/>
      <c r="T102" s="368"/>
      <c r="U102" s="340"/>
      <c r="V102" s="341"/>
      <c r="W102" s="341"/>
      <c r="X102" s="342"/>
      <c r="Y102" s="340"/>
      <c r="Z102" s="341"/>
      <c r="AA102" s="341"/>
      <c r="AB102" s="342"/>
      <c r="AC102" s="57" t="s">
        <v>94</v>
      </c>
      <c r="AD102" s="88"/>
      <c r="AE102" s="88"/>
      <c r="AF102" s="88"/>
      <c r="AG102" s="88"/>
      <c r="AH102" s="88"/>
      <c r="AI102" s="88"/>
      <c r="AJ102" s="88"/>
      <c r="AK102" s="88"/>
      <c r="AL102" s="88"/>
      <c r="AM102" s="88"/>
      <c r="AN102" s="88"/>
      <c r="AO102" s="88"/>
      <c r="AP102" s="59">
        <f t="shared" si="1"/>
        <v>0</v>
      </c>
      <c r="AQ102" s="340"/>
      <c r="AR102" s="341"/>
      <c r="AS102" s="341"/>
      <c r="AT102" s="344"/>
    </row>
    <row r="103" spans="1:46" ht="28.5" customHeight="1">
      <c r="A103" s="345">
        <v>40</v>
      </c>
      <c r="B103" s="348"/>
      <c r="C103" s="412"/>
      <c r="D103" s="413"/>
      <c r="E103" s="337" t="s">
        <v>337</v>
      </c>
      <c r="F103" s="338"/>
      <c r="G103" s="338"/>
      <c r="H103" s="338"/>
      <c r="I103" s="338"/>
      <c r="J103" s="338"/>
      <c r="K103" s="338"/>
      <c r="L103" s="338"/>
      <c r="M103" s="339"/>
      <c r="N103" s="521" t="s">
        <v>338</v>
      </c>
      <c r="O103" s="379" t="s">
        <v>339</v>
      </c>
      <c r="P103" s="381" t="s">
        <v>340</v>
      </c>
      <c r="Q103" s="382"/>
      <c r="R103" s="382"/>
      <c r="S103" s="382"/>
      <c r="T103" s="383"/>
      <c r="U103" s="337" t="s">
        <v>205</v>
      </c>
      <c r="V103" s="338"/>
      <c r="W103" s="338"/>
      <c r="X103" s="339"/>
      <c r="Y103" s="337" t="s">
        <v>206</v>
      </c>
      <c r="Z103" s="338"/>
      <c r="AA103" s="338"/>
      <c r="AB103" s="339"/>
      <c r="AC103" s="57" t="s">
        <v>89</v>
      </c>
      <c r="AD103" s="58"/>
      <c r="AE103" s="58"/>
      <c r="AF103" s="58"/>
      <c r="AG103" s="58"/>
      <c r="AH103" s="58"/>
      <c r="AI103" s="58"/>
      <c r="AJ103" s="58"/>
      <c r="AK103" s="58"/>
      <c r="AL103" s="58"/>
      <c r="AM103" s="58"/>
      <c r="AN103" s="58"/>
      <c r="AO103" s="58"/>
      <c r="AP103" s="59">
        <f t="shared" si="1"/>
        <v>0</v>
      </c>
      <c r="AQ103" s="337" t="s">
        <v>207</v>
      </c>
      <c r="AR103" s="338"/>
      <c r="AS103" s="338"/>
      <c r="AT103" s="343"/>
    </row>
    <row r="104" spans="1:46" ht="299.25" customHeight="1">
      <c r="A104" s="346"/>
      <c r="B104" s="348"/>
      <c r="C104" s="412"/>
      <c r="D104" s="413"/>
      <c r="E104" s="340"/>
      <c r="F104" s="341"/>
      <c r="G104" s="341"/>
      <c r="H104" s="341"/>
      <c r="I104" s="341"/>
      <c r="J104" s="341"/>
      <c r="K104" s="341"/>
      <c r="L104" s="341"/>
      <c r="M104" s="342"/>
      <c r="N104" s="522"/>
      <c r="O104" s="380"/>
      <c r="P104" s="384"/>
      <c r="Q104" s="385"/>
      <c r="R104" s="385"/>
      <c r="S104" s="385"/>
      <c r="T104" s="386"/>
      <c r="U104" s="340"/>
      <c r="V104" s="341"/>
      <c r="W104" s="341"/>
      <c r="X104" s="342"/>
      <c r="Y104" s="340"/>
      <c r="Z104" s="341"/>
      <c r="AA104" s="341"/>
      <c r="AB104" s="342"/>
      <c r="AC104" s="57" t="s">
        <v>94</v>
      </c>
      <c r="AD104" s="88"/>
      <c r="AE104" s="88"/>
      <c r="AF104" s="88"/>
      <c r="AG104" s="88"/>
      <c r="AH104" s="88"/>
      <c r="AI104" s="88"/>
      <c r="AJ104" s="88"/>
      <c r="AK104" s="88"/>
      <c r="AL104" s="88"/>
      <c r="AM104" s="88"/>
      <c r="AN104" s="88"/>
      <c r="AO104" s="88"/>
      <c r="AP104" s="59">
        <f t="shared" si="1"/>
        <v>0</v>
      </c>
      <c r="AQ104" s="340"/>
      <c r="AR104" s="341"/>
      <c r="AS104" s="341"/>
      <c r="AT104" s="344"/>
    </row>
    <row r="105" spans="1:46" ht="39.75" customHeight="1">
      <c r="A105" s="345">
        <v>41</v>
      </c>
      <c r="B105" s="348"/>
      <c r="C105" s="412"/>
      <c r="D105" s="413"/>
      <c r="E105" s="337" t="s">
        <v>341</v>
      </c>
      <c r="F105" s="338"/>
      <c r="G105" s="338"/>
      <c r="H105" s="338"/>
      <c r="I105" s="338"/>
      <c r="J105" s="338"/>
      <c r="K105" s="338"/>
      <c r="L105" s="338"/>
      <c r="M105" s="339"/>
      <c r="N105" s="361" t="s">
        <v>342</v>
      </c>
      <c r="O105" s="361" t="s">
        <v>304</v>
      </c>
      <c r="P105" s="363" t="s">
        <v>335</v>
      </c>
      <c r="Q105" s="364"/>
      <c r="R105" s="364"/>
      <c r="S105" s="364"/>
      <c r="T105" s="365"/>
      <c r="U105" s="337" t="s">
        <v>205</v>
      </c>
      <c r="V105" s="338"/>
      <c r="W105" s="338"/>
      <c r="X105" s="339"/>
      <c r="Y105" s="337" t="s">
        <v>253</v>
      </c>
      <c r="Z105" s="338"/>
      <c r="AA105" s="338"/>
      <c r="AB105" s="339"/>
      <c r="AC105" s="57" t="s">
        <v>89</v>
      </c>
      <c r="AD105" s="58"/>
      <c r="AE105" s="58"/>
      <c r="AF105" s="58"/>
      <c r="AG105" s="58"/>
      <c r="AH105" s="58"/>
      <c r="AI105" s="58"/>
      <c r="AJ105" s="58">
        <v>1</v>
      </c>
      <c r="AK105" s="58"/>
      <c r="AL105" s="58"/>
      <c r="AM105" s="58"/>
      <c r="AN105" s="58"/>
      <c r="AO105" s="58"/>
      <c r="AP105" s="59">
        <f t="shared" si="1"/>
        <v>1</v>
      </c>
      <c r="AQ105" s="337" t="s">
        <v>207</v>
      </c>
      <c r="AR105" s="338"/>
      <c r="AS105" s="338"/>
      <c r="AT105" s="343"/>
    </row>
    <row r="106" spans="1:46" ht="39.75" customHeight="1">
      <c r="A106" s="346"/>
      <c r="B106" s="348"/>
      <c r="C106" s="412"/>
      <c r="D106" s="413"/>
      <c r="E106" s="340"/>
      <c r="F106" s="341"/>
      <c r="G106" s="341"/>
      <c r="H106" s="341"/>
      <c r="I106" s="341"/>
      <c r="J106" s="341"/>
      <c r="K106" s="341"/>
      <c r="L106" s="341"/>
      <c r="M106" s="342"/>
      <c r="N106" s="362"/>
      <c r="O106" s="362"/>
      <c r="P106" s="366"/>
      <c r="Q106" s="367"/>
      <c r="R106" s="367"/>
      <c r="S106" s="367"/>
      <c r="T106" s="368"/>
      <c r="U106" s="340"/>
      <c r="V106" s="341"/>
      <c r="W106" s="341"/>
      <c r="X106" s="342"/>
      <c r="Y106" s="340"/>
      <c r="Z106" s="341"/>
      <c r="AA106" s="341"/>
      <c r="AB106" s="342"/>
      <c r="AC106" s="57" t="s">
        <v>94</v>
      </c>
      <c r="AD106" s="88"/>
      <c r="AE106" s="88"/>
      <c r="AF106" s="88"/>
      <c r="AG106" s="88"/>
      <c r="AH106" s="88"/>
      <c r="AI106" s="88"/>
      <c r="AJ106" s="88"/>
      <c r="AK106" s="88"/>
      <c r="AL106" s="88"/>
      <c r="AM106" s="88"/>
      <c r="AN106" s="88"/>
      <c r="AO106" s="88"/>
      <c r="AP106" s="59">
        <f t="shared" si="1"/>
        <v>0</v>
      </c>
      <c r="AQ106" s="340"/>
      <c r="AR106" s="341"/>
      <c r="AS106" s="341"/>
      <c r="AT106" s="344"/>
    </row>
    <row r="107" spans="1:46" ht="39" customHeight="1">
      <c r="A107" s="345">
        <v>42</v>
      </c>
      <c r="B107" s="348"/>
      <c r="C107" s="412"/>
      <c r="D107" s="413"/>
      <c r="E107" s="337" t="s">
        <v>343</v>
      </c>
      <c r="F107" s="338"/>
      <c r="G107" s="338"/>
      <c r="H107" s="338"/>
      <c r="I107" s="338"/>
      <c r="J107" s="338"/>
      <c r="K107" s="338"/>
      <c r="L107" s="338"/>
      <c r="M107" s="339"/>
      <c r="N107" s="361" t="s">
        <v>344</v>
      </c>
      <c r="O107" s="361" t="s">
        <v>304</v>
      </c>
      <c r="P107" s="363" t="s">
        <v>335</v>
      </c>
      <c r="Q107" s="364"/>
      <c r="R107" s="364"/>
      <c r="S107" s="364"/>
      <c r="T107" s="365"/>
      <c r="U107" s="337" t="s">
        <v>205</v>
      </c>
      <c r="V107" s="338"/>
      <c r="W107" s="338"/>
      <c r="X107" s="339"/>
      <c r="Y107" s="337" t="s">
        <v>253</v>
      </c>
      <c r="Z107" s="338"/>
      <c r="AA107" s="338"/>
      <c r="AB107" s="339"/>
      <c r="AC107" s="57" t="s">
        <v>89</v>
      </c>
      <c r="AD107" s="58"/>
      <c r="AE107" s="58"/>
      <c r="AF107" s="58"/>
      <c r="AG107" s="58"/>
      <c r="AH107" s="58"/>
      <c r="AI107" s="58">
        <v>1</v>
      </c>
      <c r="AJ107" s="58"/>
      <c r="AK107" s="58"/>
      <c r="AL107" s="58"/>
      <c r="AM107" s="58"/>
      <c r="AN107" s="58"/>
      <c r="AO107" s="58"/>
      <c r="AP107" s="59">
        <f t="shared" si="1"/>
        <v>1</v>
      </c>
      <c r="AQ107" s="337" t="s">
        <v>207</v>
      </c>
      <c r="AR107" s="338"/>
      <c r="AS107" s="338"/>
      <c r="AT107" s="343"/>
    </row>
    <row r="108" spans="1:46" ht="39" customHeight="1">
      <c r="A108" s="346"/>
      <c r="B108" s="349"/>
      <c r="C108" s="564"/>
      <c r="D108" s="565"/>
      <c r="E108" s="340"/>
      <c r="F108" s="341"/>
      <c r="G108" s="341"/>
      <c r="H108" s="341"/>
      <c r="I108" s="341"/>
      <c r="J108" s="341"/>
      <c r="K108" s="341"/>
      <c r="L108" s="341"/>
      <c r="M108" s="342"/>
      <c r="N108" s="362"/>
      <c r="O108" s="362"/>
      <c r="P108" s="366"/>
      <c r="Q108" s="367"/>
      <c r="R108" s="367"/>
      <c r="S108" s="367"/>
      <c r="T108" s="368"/>
      <c r="U108" s="340"/>
      <c r="V108" s="341"/>
      <c r="W108" s="341"/>
      <c r="X108" s="342"/>
      <c r="Y108" s="340"/>
      <c r="Z108" s="341"/>
      <c r="AA108" s="341"/>
      <c r="AB108" s="342"/>
      <c r="AC108" s="57" t="s">
        <v>94</v>
      </c>
      <c r="AD108" s="88"/>
      <c r="AE108" s="88"/>
      <c r="AF108" s="88"/>
      <c r="AG108" s="88"/>
      <c r="AH108" s="88"/>
      <c r="AI108" s="88"/>
      <c r="AJ108" s="88"/>
      <c r="AK108" s="88"/>
      <c r="AL108" s="88"/>
      <c r="AM108" s="88"/>
      <c r="AN108" s="88"/>
      <c r="AO108" s="88"/>
      <c r="AP108" s="59">
        <f t="shared" si="1"/>
        <v>0</v>
      </c>
      <c r="AQ108" s="340"/>
      <c r="AR108" s="341"/>
      <c r="AS108" s="341"/>
      <c r="AT108" s="344"/>
    </row>
    <row r="109" spans="1:46" ht="32.25" customHeight="1">
      <c r="A109" s="345">
        <v>43</v>
      </c>
      <c r="B109" s="347" t="s">
        <v>111</v>
      </c>
      <c r="C109" s="582" t="s">
        <v>345</v>
      </c>
      <c r="D109" s="583"/>
      <c r="E109" s="512" t="s">
        <v>346</v>
      </c>
      <c r="F109" s="513"/>
      <c r="G109" s="513"/>
      <c r="H109" s="513"/>
      <c r="I109" s="513"/>
      <c r="J109" s="513"/>
      <c r="K109" s="513"/>
      <c r="L109" s="513"/>
      <c r="M109" s="514"/>
      <c r="N109" s="425" t="s">
        <v>347</v>
      </c>
      <c r="O109" s="425" t="s">
        <v>348</v>
      </c>
      <c r="P109" s="381" t="s">
        <v>349</v>
      </c>
      <c r="Q109" s="382"/>
      <c r="R109" s="382"/>
      <c r="S109" s="382"/>
      <c r="T109" s="383"/>
      <c r="U109" s="404" t="s">
        <v>350</v>
      </c>
      <c r="V109" s="405"/>
      <c r="W109" s="405"/>
      <c r="X109" s="406"/>
      <c r="Y109" s="337" t="s">
        <v>206</v>
      </c>
      <c r="Z109" s="338"/>
      <c r="AA109" s="338"/>
      <c r="AB109" s="339"/>
      <c r="AC109" s="60" t="s">
        <v>89</v>
      </c>
      <c r="AD109" s="58"/>
      <c r="AE109" s="58"/>
      <c r="AF109" s="58">
        <v>1</v>
      </c>
      <c r="AG109" s="58"/>
      <c r="AH109" s="58"/>
      <c r="AI109" s="58"/>
      <c r="AJ109" s="58"/>
      <c r="AK109" s="58"/>
      <c r="AL109" s="58"/>
      <c r="AM109" s="58"/>
      <c r="AN109" s="58"/>
      <c r="AO109" s="58"/>
      <c r="AP109" s="59">
        <f t="shared" si="1"/>
        <v>1</v>
      </c>
      <c r="AQ109" s="337" t="s">
        <v>207</v>
      </c>
      <c r="AR109" s="338"/>
      <c r="AS109" s="338"/>
      <c r="AT109" s="343"/>
    </row>
    <row r="110" spans="1:46" ht="32.25" customHeight="1">
      <c r="A110" s="346"/>
      <c r="B110" s="348"/>
      <c r="C110" s="584"/>
      <c r="D110" s="585"/>
      <c r="E110" s="515"/>
      <c r="F110" s="516"/>
      <c r="G110" s="516"/>
      <c r="H110" s="516"/>
      <c r="I110" s="516"/>
      <c r="J110" s="516"/>
      <c r="K110" s="516"/>
      <c r="L110" s="516"/>
      <c r="M110" s="517"/>
      <c r="N110" s="380"/>
      <c r="O110" s="380"/>
      <c r="P110" s="384"/>
      <c r="Q110" s="385"/>
      <c r="R110" s="385"/>
      <c r="S110" s="385"/>
      <c r="T110" s="386"/>
      <c r="U110" s="407"/>
      <c r="V110" s="408"/>
      <c r="W110" s="408"/>
      <c r="X110" s="409"/>
      <c r="Y110" s="340"/>
      <c r="Z110" s="341"/>
      <c r="AA110" s="341"/>
      <c r="AB110" s="342"/>
      <c r="AC110" s="60" t="s">
        <v>94</v>
      </c>
      <c r="AD110" s="88"/>
      <c r="AE110" s="88"/>
      <c r="AF110" s="88"/>
      <c r="AG110" s="88"/>
      <c r="AH110" s="88"/>
      <c r="AI110" s="88"/>
      <c r="AJ110" s="88"/>
      <c r="AK110" s="88"/>
      <c r="AL110" s="88"/>
      <c r="AM110" s="88"/>
      <c r="AN110" s="88"/>
      <c r="AO110" s="88"/>
      <c r="AP110" s="59">
        <f t="shared" si="1"/>
        <v>0</v>
      </c>
      <c r="AQ110" s="340"/>
      <c r="AR110" s="341"/>
      <c r="AS110" s="341"/>
      <c r="AT110" s="344"/>
    </row>
    <row r="111" spans="1:46" ht="32.25" customHeight="1">
      <c r="A111" s="345">
        <v>44</v>
      </c>
      <c r="B111" s="348"/>
      <c r="C111" s="584"/>
      <c r="D111" s="585"/>
      <c r="E111" s="337" t="s">
        <v>351</v>
      </c>
      <c r="F111" s="338"/>
      <c r="G111" s="338"/>
      <c r="H111" s="338"/>
      <c r="I111" s="338"/>
      <c r="J111" s="338"/>
      <c r="K111" s="338"/>
      <c r="L111" s="338"/>
      <c r="M111" s="339"/>
      <c r="N111" s="361" t="s">
        <v>352</v>
      </c>
      <c r="O111" s="425" t="s">
        <v>348</v>
      </c>
      <c r="P111" s="363" t="s">
        <v>331</v>
      </c>
      <c r="Q111" s="364"/>
      <c r="R111" s="364"/>
      <c r="S111" s="364"/>
      <c r="T111" s="365"/>
      <c r="U111" s="404" t="s">
        <v>350</v>
      </c>
      <c r="V111" s="405"/>
      <c r="W111" s="405"/>
      <c r="X111" s="406"/>
      <c r="Y111" s="337" t="s">
        <v>206</v>
      </c>
      <c r="Z111" s="338"/>
      <c r="AA111" s="338"/>
      <c r="AB111" s="339"/>
      <c r="AC111" s="60" t="s">
        <v>89</v>
      </c>
      <c r="AD111" s="58">
        <v>1</v>
      </c>
      <c r="AE111" s="58"/>
      <c r="AF111" s="58"/>
      <c r="AG111" s="58"/>
      <c r="AH111" s="58"/>
      <c r="AI111" s="58"/>
      <c r="AJ111" s="58"/>
      <c r="AK111" s="58"/>
      <c r="AL111" s="58"/>
      <c r="AM111" s="58"/>
      <c r="AN111" s="58"/>
      <c r="AO111" s="58"/>
      <c r="AP111" s="59">
        <f t="shared" si="1"/>
        <v>1</v>
      </c>
      <c r="AQ111" s="337" t="s">
        <v>207</v>
      </c>
      <c r="AR111" s="338"/>
      <c r="AS111" s="338"/>
      <c r="AT111" s="343"/>
    </row>
    <row r="112" spans="1:46" ht="32.25" customHeight="1">
      <c r="A112" s="346"/>
      <c r="B112" s="348"/>
      <c r="C112" s="584"/>
      <c r="D112" s="585"/>
      <c r="E112" s="340"/>
      <c r="F112" s="341"/>
      <c r="G112" s="341"/>
      <c r="H112" s="341"/>
      <c r="I112" s="341"/>
      <c r="J112" s="341"/>
      <c r="K112" s="341"/>
      <c r="L112" s="341"/>
      <c r="M112" s="342"/>
      <c r="N112" s="362"/>
      <c r="O112" s="380"/>
      <c r="P112" s="366"/>
      <c r="Q112" s="367"/>
      <c r="R112" s="367"/>
      <c r="S112" s="367"/>
      <c r="T112" s="368"/>
      <c r="U112" s="407"/>
      <c r="V112" s="408"/>
      <c r="W112" s="408"/>
      <c r="X112" s="409"/>
      <c r="Y112" s="340"/>
      <c r="Z112" s="341"/>
      <c r="AA112" s="341"/>
      <c r="AB112" s="342"/>
      <c r="AC112" s="60" t="s">
        <v>94</v>
      </c>
      <c r="AD112" s="88"/>
      <c r="AE112" s="88"/>
      <c r="AF112" s="88"/>
      <c r="AG112" s="88"/>
      <c r="AH112" s="88"/>
      <c r="AI112" s="88"/>
      <c r="AJ112" s="88"/>
      <c r="AK112" s="88"/>
      <c r="AL112" s="88"/>
      <c r="AM112" s="88"/>
      <c r="AN112" s="88"/>
      <c r="AO112" s="88"/>
      <c r="AP112" s="59">
        <f t="shared" si="1"/>
        <v>0</v>
      </c>
      <c r="AQ112" s="340"/>
      <c r="AR112" s="341"/>
      <c r="AS112" s="341"/>
      <c r="AT112" s="344"/>
    </row>
    <row r="113" spans="1:46" ht="32.25" customHeight="1">
      <c r="A113" s="345">
        <v>45</v>
      </c>
      <c r="B113" s="348"/>
      <c r="C113" s="584"/>
      <c r="D113" s="585"/>
      <c r="E113" s="337" t="s">
        <v>353</v>
      </c>
      <c r="F113" s="338"/>
      <c r="G113" s="338"/>
      <c r="H113" s="338"/>
      <c r="I113" s="338"/>
      <c r="J113" s="338"/>
      <c r="K113" s="338"/>
      <c r="L113" s="338"/>
      <c r="M113" s="339"/>
      <c r="N113" s="361" t="s">
        <v>354</v>
      </c>
      <c r="O113" s="361" t="s">
        <v>304</v>
      </c>
      <c r="P113" s="363" t="s">
        <v>355</v>
      </c>
      <c r="Q113" s="364"/>
      <c r="R113" s="364"/>
      <c r="S113" s="364"/>
      <c r="T113" s="365"/>
      <c r="U113" s="404" t="s">
        <v>350</v>
      </c>
      <c r="V113" s="405"/>
      <c r="W113" s="405"/>
      <c r="X113" s="406"/>
      <c r="Y113" s="337" t="s">
        <v>206</v>
      </c>
      <c r="Z113" s="338"/>
      <c r="AA113" s="338"/>
      <c r="AB113" s="339"/>
      <c r="AC113" s="60" t="s">
        <v>89</v>
      </c>
      <c r="AD113" s="58"/>
      <c r="AE113" s="58"/>
      <c r="AF113" s="58"/>
      <c r="AG113" s="58"/>
      <c r="AH113" s="58"/>
      <c r="AI113" s="58"/>
      <c r="AJ113" s="58"/>
      <c r="AK113" s="58"/>
      <c r="AL113" s="58"/>
      <c r="AM113" s="58"/>
      <c r="AN113" s="58"/>
      <c r="AO113" s="58">
        <v>1</v>
      </c>
      <c r="AP113" s="59">
        <f t="shared" si="1"/>
        <v>1</v>
      </c>
      <c r="AQ113" s="337" t="s">
        <v>207</v>
      </c>
      <c r="AR113" s="338"/>
      <c r="AS113" s="338"/>
      <c r="AT113" s="343"/>
    </row>
    <row r="114" spans="1:46" ht="32.25" customHeight="1">
      <c r="A114" s="346"/>
      <c r="B114" s="348"/>
      <c r="C114" s="584"/>
      <c r="D114" s="585"/>
      <c r="E114" s="340"/>
      <c r="F114" s="341"/>
      <c r="G114" s="341"/>
      <c r="H114" s="341"/>
      <c r="I114" s="341"/>
      <c r="J114" s="341"/>
      <c r="K114" s="341"/>
      <c r="L114" s="341"/>
      <c r="M114" s="342"/>
      <c r="N114" s="362"/>
      <c r="O114" s="362"/>
      <c r="P114" s="366"/>
      <c r="Q114" s="367"/>
      <c r="R114" s="367"/>
      <c r="S114" s="367"/>
      <c r="T114" s="368"/>
      <c r="U114" s="407"/>
      <c r="V114" s="408"/>
      <c r="W114" s="408"/>
      <c r="X114" s="409"/>
      <c r="Y114" s="340"/>
      <c r="Z114" s="341"/>
      <c r="AA114" s="341"/>
      <c r="AB114" s="342"/>
      <c r="AC114" s="60" t="s">
        <v>94</v>
      </c>
      <c r="AD114" s="88"/>
      <c r="AE114" s="88"/>
      <c r="AF114" s="88"/>
      <c r="AG114" s="88"/>
      <c r="AH114" s="88"/>
      <c r="AI114" s="88"/>
      <c r="AJ114" s="88"/>
      <c r="AK114" s="88"/>
      <c r="AL114" s="88"/>
      <c r="AM114" s="88"/>
      <c r="AN114" s="88"/>
      <c r="AO114" s="88"/>
      <c r="AP114" s="59">
        <f t="shared" si="1"/>
        <v>0</v>
      </c>
      <c r="AQ114" s="340"/>
      <c r="AR114" s="341"/>
      <c r="AS114" s="341"/>
      <c r="AT114" s="344"/>
    </row>
    <row r="115" spans="1:46" ht="32.25" customHeight="1">
      <c r="A115" s="345">
        <v>46</v>
      </c>
      <c r="B115" s="348"/>
      <c r="C115" s="584"/>
      <c r="D115" s="585"/>
      <c r="E115" s="512" t="s">
        <v>356</v>
      </c>
      <c r="F115" s="513"/>
      <c r="G115" s="513"/>
      <c r="H115" s="513"/>
      <c r="I115" s="513"/>
      <c r="J115" s="513"/>
      <c r="K115" s="513"/>
      <c r="L115" s="513"/>
      <c r="M115" s="514"/>
      <c r="N115" s="545" t="s">
        <v>357</v>
      </c>
      <c r="O115" s="361" t="s">
        <v>304</v>
      </c>
      <c r="P115" s="363" t="s">
        <v>355</v>
      </c>
      <c r="Q115" s="364"/>
      <c r="R115" s="364"/>
      <c r="S115" s="364"/>
      <c r="T115" s="365"/>
      <c r="U115" s="404" t="s">
        <v>350</v>
      </c>
      <c r="V115" s="405"/>
      <c r="W115" s="405"/>
      <c r="X115" s="406"/>
      <c r="Y115" s="337" t="s">
        <v>206</v>
      </c>
      <c r="Z115" s="338"/>
      <c r="AA115" s="338"/>
      <c r="AB115" s="339"/>
      <c r="AC115" s="60" t="s">
        <v>89</v>
      </c>
      <c r="AD115" s="58"/>
      <c r="AE115" s="58"/>
      <c r="AF115" s="58"/>
      <c r="AG115" s="58"/>
      <c r="AH115" s="58">
        <v>1</v>
      </c>
      <c r="AI115" s="58"/>
      <c r="AJ115" s="58"/>
      <c r="AK115" s="58"/>
      <c r="AL115" s="58"/>
      <c r="AM115" s="58"/>
      <c r="AN115" s="58"/>
      <c r="AO115" s="58"/>
      <c r="AP115" s="59">
        <f t="shared" si="1"/>
        <v>1</v>
      </c>
      <c r="AQ115" s="337" t="s">
        <v>207</v>
      </c>
      <c r="AR115" s="338"/>
      <c r="AS115" s="338"/>
      <c r="AT115" s="343"/>
    </row>
    <row r="116" spans="1:46" ht="32.25" customHeight="1">
      <c r="A116" s="346"/>
      <c r="B116" s="349"/>
      <c r="C116" s="586"/>
      <c r="D116" s="587"/>
      <c r="E116" s="515"/>
      <c r="F116" s="516"/>
      <c r="G116" s="516"/>
      <c r="H116" s="516"/>
      <c r="I116" s="516"/>
      <c r="J116" s="516"/>
      <c r="K116" s="516"/>
      <c r="L116" s="516"/>
      <c r="M116" s="517"/>
      <c r="N116" s="362"/>
      <c r="O116" s="362"/>
      <c r="P116" s="366"/>
      <c r="Q116" s="367"/>
      <c r="R116" s="367"/>
      <c r="S116" s="367"/>
      <c r="T116" s="368"/>
      <c r="U116" s="407"/>
      <c r="V116" s="408"/>
      <c r="W116" s="408"/>
      <c r="X116" s="409"/>
      <c r="Y116" s="340"/>
      <c r="Z116" s="341"/>
      <c r="AA116" s="341"/>
      <c r="AB116" s="342"/>
      <c r="AC116" s="60" t="s">
        <v>94</v>
      </c>
      <c r="AD116" s="88"/>
      <c r="AE116" s="88"/>
      <c r="AF116" s="88"/>
      <c r="AG116" s="88"/>
      <c r="AH116" s="88"/>
      <c r="AI116" s="88"/>
      <c r="AJ116" s="88"/>
      <c r="AK116" s="88"/>
      <c r="AL116" s="88"/>
      <c r="AM116" s="88"/>
      <c r="AN116" s="88"/>
      <c r="AO116" s="88"/>
      <c r="AP116" s="59">
        <f t="shared" si="1"/>
        <v>0</v>
      </c>
      <c r="AQ116" s="340"/>
      <c r="AR116" s="341"/>
      <c r="AS116" s="341"/>
      <c r="AT116" s="344"/>
    </row>
    <row r="117" spans="1:46" ht="23.25" customHeight="1">
      <c r="A117" s="345">
        <v>47</v>
      </c>
      <c r="B117" s="347" t="s">
        <v>111</v>
      </c>
      <c r="C117" s="403" t="s">
        <v>358</v>
      </c>
      <c r="D117" s="403"/>
      <c r="E117" s="337" t="s">
        <v>359</v>
      </c>
      <c r="F117" s="338"/>
      <c r="G117" s="338"/>
      <c r="H117" s="338"/>
      <c r="I117" s="338"/>
      <c r="J117" s="338"/>
      <c r="K117" s="338"/>
      <c r="L117" s="338"/>
      <c r="M117" s="339"/>
      <c r="N117" s="361" t="s">
        <v>360</v>
      </c>
      <c r="O117" s="361" t="s">
        <v>308</v>
      </c>
      <c r="P117" s="363" t="s">
        <v>331</v>
      </c>
      <c r="Q117" s="364"/>
      <c r="R117" s="364"/>
      <c r="S117" s="364"/>
      <c r="T117" s="365"/>
      <c r="U117" s="404" t="s">
        <v>350</v>
      </c>
      <c r="V117" s="405"/>
      <c r="W117" s="405"/>
      <c r="X117" s="406"/>
      <c r="Y117" s="337" t="s">
        <v>206</v>
      </c>
      <c r="Z117" s="338"/>
      <c r="AA117" s="338"/>
      <c r="AB117" s="339"/>
      <c r="AC117" s="57" t="s">
        <v>89</v>
      </c>
      <c r="AD117" s="58">
        <v>1</v>
      </c>
      <c r="AE117" s="58"/>
      <c r="AF117" s="58"/>
      <c r="AG117" s="58"/>
      <c r="AH117" s="58"/>
      <c r="AI117" s="58"/>
      <c r="AJ117" s="58"/>
      <c r="AK117" s="58"/>
      <c r="AL117" s="58"/>
      <c r="AM117" s="58"/>
      <c r="AN117" s="58"/>
      <c r="AO117" s="58"/>
      <c r="AP117" s="59">
        <f t="shared" si="1"/>
        <v>1</v>
      </c>
      <c r="AQ117" s="337" t="s">
        <v>207</v>
      </c>
      <c r="AR117" s="338"/>
      <c r="AS117" s="338"/>
      <c r="AT117" s="343"/>
    </row>
    <row r="118" spans="1:46" ht="23.25" customHeight="1">
      <c r="A118" s="346"/>
      <c r="B118" s="348"/>
      <c r="C118" s="403"/>
      <c r="D118" s="403"/>
      <c r="E118" s="340"/>
      <c r="F118" s="341"/>
      <c r="G118" s="341"/>
      <c r="H118" s="341"/>
      <c r="I118" s="341"/>
      <c r="J118" s="341"/>
      <c r="K118" s="341"/>
      <c r="L118" s="341"/>
      <c r="M118" s="342"/>
      <c r="N118" s="362"/>
      <c r="O118" s="362"/>
      <c r="P118" s="366"/>
      <c r="Q118" s="367"/>
      <c r="R118" s="367"/>
      <c r="S118" s="367"/>
      <c r="T118" s="368"/>
      <c r="U118" s="407"/>
      <c r="V118" s="408"/>
      <c r="W118" s="408"/>
      <c r="X118" s="409"/>
      <c r="Y118" s="340"/>
      <c r="Z118" s="341"/>
      <c r="AA118" s="341"/>
      <c r="AB118" s="342"/>
      <c r="AC118" s="57" t="s">
        <v>94</v>
      </c>
      <c r="AD118" s="88"/>
      <c r="AE118" s="88"/>
      <c r="AF118" s="88"/>
      <c r="AG118" s="88"/>
      <c r="AH118" s="88"/>
      <c r="AI118" s="88"/>
      <c r="AJ118" s="88"/>
      <c r="AK118" s="88"/>
      <c r="AL118" s="88"/>
      <c r="AM118" s="88"/>
      <c r="AN118" s="88"/>
      <c r="AO118" s="88"/>
      <c r="AP118" s="59">
        <f t="shared" si="1"/>
        <v>0</v>
      </c>
      <c r="AQ118" s="340"/>
      <c r="AR118" s="341"/>
      <c r="AS118" s="341"/>
      <c r="AT118" s="344"/>
    </row>
    <row r="119" spans="1:46" ht="23.25" customHeight="1">
      <c r="A119" s="345">
        <v>48</v>
      </c>
      <c r="B119" s="348"/>
      <c r="C119" s="403"/>
      <c r="D119" s="403"/>
      <c r="E119" s="337" t="s">
        <v>361</v>
      </c>
      <c r="F119" s="338"/>
      <c r="G119" s="338"/>
      <c r="H119" s="338"/>
      <c r="I119" s="338"/>
      <c r="J119" s="338"/>
      <c r="K119" s="338"/>
      <c r="L119" s="338"/>
      <c r="M119" s="339"/>
      <c r="N119" s="379" t="s">
        <v>362</v>
      </c>
      <c r="O119" s="379" t="s">
        <v>363</v>
      </c>
      <c r="P119" s="381" t="s">
        <v>364</v>
      </c>
      <c r="Q119" s="382"/>
      <c r="R119" s="382"/>
      <c r="S119" s="382"/>
      <c r="T119" s="383"/>
      <c r="U119" s="337" t="s">
        <v>205</v>
      </c>
      <c r="V119" s="338"/>
      <c r="W119" s="338"/>
      <c r="X119" s="339"/>
      <c r="Y119" s="337" t="s">
        <v>206</v>
      </c>
      <c r="Z119" s="338"/>
      <c r="AA119" s="338"/>
      <c r="AB119" s="339"/>
      <c r="AC119" s="57" t="s">
        <v>89</v>
      </c>
      <c r="AD119" s="58"/>
      <c r="AE119" s="58"/>
      <c r="AF119" s="58"/>
      <c r="AG119" s="58"/>
      <c r="AH119" s="58"/>
      <c r="AI119" s="58">
        <v>1</v>
      </c>
      <c r="AJ119" s="58"/>
      <c r="AK119" s="58"/>
      <c r="AL119" s="58"/>
      <c r="AM119" s="58"/>
      <c r="AN119" s="58"/>
      <c r="AO119" s="58"/>
      <c r="AP119" s="59">
        <f t="shared" si="1"/>
        <v>1</v>
      </c>
      <c r="AQ119" s="337" t="s">
        <v>207</v>
      </c>
      <c r="AR119" s="338"/>
      <c r="AS119" s="338"/>
      <c r="AT119" s="343"/>
    </row>
    <row r="120" spans="1:46" ht="23.25" customHeight="1">
      <c r="A120" s="346"/>
      <c r="B120" s="348"/>
      <c r="C120" s="403"/>
      <c r="D120" s="403"/>
      <c r="E120" s="340"/>
      <c r="F120" s="341"/>
      <c r="G120" s="341"/>
      <c r="H120" s="341"/>
      <c r="I120" s="341"/>
      <c r="J120" s="341"/>
      <c r="K120" s="341"/>
      <c r="L120" s="341"/>
      <c r="M120" s="342"/>
      <c r="N120" s="380"/>
      <c r="O120" s="380"/>
      <c r="P120" s="384"/>
      <c r="Q120" s="385"/>
      <c r="R120" s="385"/>
      <c r="S120" s="385"/>
      <c r="T120" s="386"/>
      <c r="U120" s="340"/>
      <c r="V120" s="341"/>
      <c r="W120" s="341"/>
      <c r="X120" s="342"/>
      <c r="Y120" s="340"/>
      <c r="Z120" s="341"/>
      <c r="AA120" s="341"/>
      <c r="AB120" s="342"/>
      <c r="AC120" s="57" t="s">
        <v>94</v>
      </c>
      <c r="AD120" s="88"/>
      <c r="AE120" s="88"/>
      <c r="AF120" s="88"/>
      <c r="AG120" s="88"/>
      <c r="AH120" s="88"/>
      <c r="AI120" s="88"/>
      <c r="AJ120" s="88"/>
      <c r="AK120" s="88"/>
      <c r="AL120" s="88"/>
      <c r="AM120" s="88"/>
      <c r="AN120" s="88"/>
      <c r="AO120" s="88"/>
      <c r="AP120" s="59">
        <f t="shared" si="1"/>
        <v>0</v>
      </c>
      <c r="AQ120" s="340"/>
      <c r="AR120" s="341"/>
      <c r="AS120" s="341"/>
      <c r="AT120" s="344"/>
    </row>
    <row r="121" spans="1:46" ht="23.25" customHeight="1">
      <c r="A121" s="345">
        <v>49</v>
      </c>
      <c r="B121" s="348"/>
      <c r="C121" s="403"/>
      <c r="D121" s="403"/>
      <c r="E121" s="337" t="s">
        <v>365</v>
      </c>
      <c r="F121" s="338"/>
      <c r="G121" s="338"/>
      <c r="H121" s="338"/>
      <c r="I121" s="338"/>
      <c r="J121" s="338"/>
      <c r="K121" s="338"/>
      <c r="L121" s="338"/>
      <c r="M121" s="339"/>
      <c r="N121" s="379" t="s">
        <v>366</v>
      </c>
      <c r="O121" s="379" t="s">
        <v>367</v>
      </c>
      <c r="P121" s="381" t="s">
        <v>368</v>
      </c>
      <c r="Q121" s="382"/>
      <c r="R121" s="382"/>
      <c r="S121" s="382"/>
      <c r="T121" s="383"/>
      <c r="U121" s="337" t="s">
        <v>205</v>
      </c>
      <c r="V121" s="338"/>
      <c r="W121" s="338"/>
      <c r="X121" s="339"/>
      <c r="Y121" s="337" t="s">
        <v>206</v>
      </c>
      <c r="Z121" s="338"/>
      <c r="AA121" s="338"/>
      <c r="AB121" s="339"/>
      <c r="AC121" s="57" t="s">
        <v>89</v>
      </c>
      <c r="AD121" s="58"/>
      <c r="AE121" s="58"/>
      <c r="AF121" s="58"/>
      <c r="AG121" s="58"/>
      <c r="AH121" s="58"/>
      <c r="AI121" s="58"/>
      <c r="AJ121" s="58"/>
      <c r="AK121" s="58"/>
      <c r="AL121" s="58"/>
      <c r="AM121" s="58">
        <v>1</v>
      </c>
      <c r="AN121" s="58"/>
      <c r="AO121" s="58"/>
      <c r="AP121" s="59">
        <f t="shared" si="1"/>
        <v>1</v>
      </c>
      <c r="AQ121" s="337" t="s">
        <v>207</v>
      </c>
      <c r="AR121" s="338"/>
      <c r="AS121" s="338"/>
      <c r="AT121" s="343"/>
    </row>
    <row r="122" spans="1:46" ht="23.25" customHeight="1">
      <c r="A122" s="346"/>
      <c r="B122" s="349"/>
      <c r="C122" s="403"/>
      <c r="D122" s="403"/>
      <c r="E122" s="340"/>
      <c r="F122" s="341"/>
      <c r="G122" s="341"/>
      <c r="H122" s="341"/>
      <c r="I122" s="341"/>
      <c r="J122" s="341"/>
      <c r="K122" s="341"/>
      <c r="L122" s="341"/>
      <c r="M122" s="342"/>
      <c r="N122" s="380"/>
      <c r="O122" s="380"/>
      <c r="P122" s="384"/>
      <c r="Q122" s="385"/>
      <c r="R122" s="385"/>
      <c r="S122" s="385"/>
      <c r="T122" s="386"/>
      <c r="U122" s="340"/>
      <c r="V122" s="341"/>
      <c r="W122" s="341"/>
      <c r="X122" s="342"/>
      <c r="Y122" s="340"/>
      <c r="Z122" s="341"/>
      <c r="AA122" s="341"/>
      <c r="AB122" s="342"/>
      <c r="AC122" s="57" t="s">
        <v>94</v>
      </c>
      <c r="AD122" s="88"/>
      <c r="AE122" s="88"/>
      <c r="AF122" s="88"/>
      <c r="AG122" s="88"/>
      <c r="AH122" s="88"/>
      <c r="AI122" s="88"/>
      <c r="AJ122" s="88"/>
      <c r="AK122" s="88"/>
      <c r="AL122" s="88"/>
      <c r="AM122" s="88"/>
      <c r="AN122" s="88"/>
      <c r="AO122" s="88"/>
      <c r="AP122" s="59">
        <f t="shared" si="1"/>
        <v>0</v>
      </c>
      <c r="AQ122" s="340"/>
      <c r="AR122" s="341"/>
      <c r="AS122" s="341"/>
      <c r="AT122" s="344"/>
    </row>
    <row r="123" spans="1:46" ht="12.75" customHeight="1">
      <c r="A123" s="345">
        <v>50</v>
      </c>
      <c r="B123" s="347" t="s">
        <v>111</v>
      </c>
      <c r="C123" s="397" t="s">
        <v>369</v>
      </c>
      <c r="D123" s="398"/>
      <c r="E123" s="337" t="s">
        <v>370</v>
      </c>
      <c r="F123" s="338"/>
      <c r="G123" s="338"/>
      <c r="H123" s="338"/>
      <c r="I123" s="338"/>
      <c r="J123" s="338"/>
      <c r="K123" s="338"/>
      <c r="L123" s="338"/>
      <c r="M123" s="339"/>
      <c r="N123" s="387" t="s">
        <v>371</v>
      </c>
      <c r="O123" s="379" t="s">
        <v>293</v>
      </c>
      <c r="P123" s="381" t="s">
        <v>372</v>
      </c>
      <c r="Q123" s="382"/>
      <c r="R123" s="382"/>
      <c r="S123" s="382"/>
      <c r="T123" s="383"/>
      <c r="U123" s="389" t="s">
        <v>373</v>
      </c>
      <c r="V123" s="390"/>
      <c r="W123" s="390"/>
      <c r="X123" s="391"/>
      <c r="Y123" s="337" t="s">
        <v>206</v>
      </c>
      <c r="Z123" s="338"/>
      <c r="AA123" s="338"/>
      <c r="AB123" s="339"/>
      <c r="AC123" s="57" t="s">
        <v>89</v>
      </c>
      <c r="AD123" s="58"/>
      <c r="AE123" s="58"/>
      <c r="AF123" s="58"/>
      <c r="AG123" s="58"/>
      <c r="AH123" s="58"/>
      <c r="AI123" s="58"/>
      <c r="AJ123" s="58">
        <v>1</v>
      </c>
      <c r="AK123" s="58"/>
      <c r="AL123" s="58"/>
      <c r="AM123" s="58"/>
      <c r="AN123" s="58"/>
      <c r="AO123" s="58"/>
      <c r="AP123" s="59">
        <f t="shared" si="1"/>
        <v>1</v>
      </c>
      <c r="AQ123" s="337" t="s">
        <v>207</v>
      </c>
      <c r="AR123" s="338"/>
      <c r="AS123" s="338"/>
      <c r="AT123" s="343"/>
    </row>
    <row r="124" spans="1:46">
      <c r="A124" s="346"/>
      <c r="B124" s="348"/>
      <c r="C124" s="399"/>
      <c r="D124" s="400"/>
      <c r="E124" s="340"/>
      <c r="F124" s="341"/>
      <c r="G124" s="341"/>
      <c r="H124" s="341"/>
      <c r="I124" s="341"/>
      <c r="J124" s="341"/>
      <c r="K124" s="341"/>
      <c r="L124" s="341"/>
      <c r="M124" s="342"/>
      <c r="N124" s="388"/>
      <c r="O124" s="380"/>
      <c r="P124" s="384"/>
      <c r="Q124" s="385"/>
      <c r="R124" s="385"/>
      <c r="S124" s="385"/>
      <c r="T124" s="386"/>
      <c r="U124" s="392"/>
      <c r="V124" s="393"/>
      <c r="W124" s="393"/>
      <c r="X124" s="394"/>
      <c r="Y124" s="340"/>
      <c r="Z124" s="341"/>
      <c r="AA124" s="341"/>
      <c r="AB124" s="342"/>
      <c r="AC124" s="57" t="s">
        <v>94</v>
      </c>
      <c r="AD124" s="88"/>
      <c r="AE124" s="88"/>
      <c r="AF124" s="88"/>
      <c r="AG124" s="88"/>
      <c r="AH124" s="88"/>
      <c r="AI124" s="88"/>
      <c r="AJ124" s="88"/>
      <c r="AK124" s="88"/>
      <c r="AL124" s="88"/>
      <c r="AM124" s="88"/>
      <c r="AN124" s="88"/>
      <c r="AO124" s="88"/>
      <c r="AP124" s="59">
        <f t="shared" si="1"/>
        <v>0</v>
      </c>
      <c r="AQ124" s="340"/>
      <c r="AR124" s="341"/>
      <c r="AS124" s="341"/>
      <c r="AT124" s="344"/>
    </row>
    <row r="125" spans="1:46" ht="12.75" customHeight="1">
      <c r="A125" s="345">
        <v>51</v>
      </c>
      <c r="B125" s="348"/>
      <c r="C125" s="399"/>
      <c r="D125" s="400"/>
      <c r="E125" s="512" t="s">
        <v>374</v>
      </c>
      <c r="F125" s="513"/>
      <c r="G125" s="513"/>
      <c r="H125" s="513"/>
      <c r="I125" s="513"/>
      <c r="J125" s="513"/>
      <c r="K125" s="513"/>
      <c r="L125" s="513"/>
      <c r="M125" s="514"/>
      <c r="N125" s="387" t="s">
        <v>375</v>
      </c>
      <c r="O125" s="379" t="s">
        <v>293</v>
      </c>
      <c r="P125" s="381" t="s">
        <v>376</v>
      </c>
      <c r="Q125" s="382"/>
      <c r="R125" s="382"/>
      <c r="S125" s="382"/>
      <c r="T125" s="383"/>
      <c r="U125" s="389" t="s">
        <v>373</v>
      </c>
      <c r="V125" s="390"/>
      <c r="W125" s="390"/>
      <c r="X125" s="391"/>
      <c r="Y125" s="337" t="s">
        <v>206</v>
      </c>
      <c r="Z125" s="338"/>
      <c r="AA125" s="338"/>
      <c r="AB125" s="339"/>
      <c r="AC125" s="57" t="s">
        <v>89</v>
      </c>
      <c r="AD125" s="58"/>
      <c r="AE125" s="58"/>
      <c r="AF125" s="58"/>
      <c r="AG125" s="58"/>
      <c r="AH125" s="58">
        <v>1</v>
      </c>
      <c r="AI125" s="58"/>
      <c r="AJ125" s="58"/>
      <c r="AK125" s="58"/>
      <c r="AL125" s="58"/>
      <c r="AM125" s="58"/>
      <c r="AN125" s="58"/>
      <c r="AO125" s="58"/>
      <c r="AP125" s="59">
        <f t="shared" si="1"/>
        <v>1</v>
      </c>
      <c r="AQ125" s="337" t="s">
        <v>207</v>
      </c>
      <c r="AR125" s="338"/>
      <c r="AS125" s="338"/>
      <c r="AT125" s="343"/>
    </row>
    <row r="126" spans="1:46">
      <c r="A126" s="346"/>
      <c r="B126" s="348"/>
      <c r="C126" s="399"/>
      <c r="D126" s="400"/>
      <c r="E126" s="515"/>
      <c r="F126" s="516"/>
      <c r="G126" s="516"/>
      <c r="H126" s="516"/>
      <c r="I126" s="516"/>
      <c r="J126" s="516"/>
      <c r="K126" s="516"/>
      <c r="L126" s="516"/>
      <c r="M126" s="517"/>
      <c r="N126" s="388"/>
      <c r="O126" s="380"/>
      <c r="P126" s="384"/>
      <c r="Q126" s="385"/>
      <c r="R126" s="385"/>
      <c r="S126" s="385"/>
      <c r="T126" s="386"/>
      <c r="U126" s="392"/>
      <c r="V126" s="393"/>
      <c r="W126" s="393"/>
      <c r="X126" s="394"/>
      <c r="Y126" s="340"/>
      <c r="Z126" s="341"/>
      <c r="AA126" s="341"/>
      <c r="AB126" s="342"/>
      <c r="AC126" s="57" t="s">
        <v>94</v>
      </c>
      <c r="AD126" s="88"/>
      <c r="AE126" s="88"/>
      <c r="AF126" s="88"/>
      <c r="AG126" s="88"/>
      <c r="AH126" s="88"/>
      <c r="AI126" s="88"/>
      <c r="AJ126" s="88"/>
      <c r="AK126" s="88"/>
      <c r="AL126" s="88"/>
      <c r="AM126" s="88"/>
      <c r="AN126" s="88"/>
      <c r="AO126" s="88"/>
      <c r="AP126" s="59">
        <f t="shared" si="1"/>
        <v>0</v>
      </c>
      <c r="AQ126" s="340"/>
      <c r="AR126" s="341"/>
      <c r="AS126" s="341"/>
      <c r="AT126" s="344"/>
    </row>
    <row r="127" spans="1:46" ht="12.75" customHeight="1">
      <c r="A127" s="345">
        <v>52</v>
      </c>
      <c r="B127" s="348"/>
      <c r="C127" s="399"/>
      <c r="D127" s="400"/>
      <c r="E127" s="337" t="s">
        <v>377</v>
      </c>
      <c r="F127" s="338"/>
      <c r="G127" s="338"/>
      <c r="H127" s="338"/>
      <c r="I127" s="338"/>
      <c r="J127" s="338"/>
      <c r="K127" s="338"/>
      <c r="L127" s="338"/>
      <c r="M127" s="339"/>
      <c r="N127" s="387" t="s">
        <v>378</v>
      </c>
      <c r="O127" s="379" t="s">
        <v>293</v>
      </c>
      <c r="P127" s="381" t="s">
        <v>379</v>
      </c>
      <c r="Q127" s="382"/>
      <c r="R127" s="382"/>
      <c r="S127" s="382"/>
      <c r="T127" s="383"/>
      <c r="U127" s="389" t="s">
        <v>380</v>
      </c>
      <c r="V127" s="390"/>
      <c r="W127" s="390"/>
      <c r="X127" s="391"/>
      <c r="Y127" s="337" t="s">
        <v>206</v>
      </c>
      <c r="Z127" s="338"/>
      <c r="AA127" s="338"/>
      <c r="AB127" s="339"/>
      <c r="AC127" s="57" t="s">
        <v>89</v>
      </c>
      <c r="AD127" s="58"/>
      <c r="AE127" s="58"/>
      <c r="AF127" s="58"/>
      <c r="AG127" s="58"/>
      <c r="AH127" s="58"/>
      <c r="AI127" s="58"/>
      <c r="AJ127" s="58"/>
      <c r="AK127" s="58">
        <v>1</v>
      </c>
      <c r="AL127" s="58"/>
      <c r="AM127" s="58"/>
      <c r="AN127" s="58"/>
      <c r="AO127" s="58"/>
      <c r="AP127" s="59">
        <f t="shared" si="1"/>
        <v>1</v>
      </c>
      <c r="AQ127" s="337" t="s">
        <v>207</v>
      </c>
      <c r="AR127" s="338"/>
      <c r="AS127" s="338"/>
      <c r="AT127" s="343"/>
    </row>
    <row r="128" spans="1:46">
      <c r="A128" s="346"/>
      <c r="B128" s="348"/>
      <c r="C128" s="399"/>
      <c r="D128" s="400"/>
      <c r="E128" s="340"/>
      <c r="F128" s="341"/>
      <c r="G128" s="341"/>
      <c r="H128" s="341"/>
      <c r="I128" s="341"/>
      <c r="J128" s="341"/>
      <c r="K128" s="341"/>
      <c r="L128" s="341"/>
      <c r="M128" s="342"/>
      <c r="N128" s="388"/>
      <c r="O128" s="380"/>
      <c r="P128" s="384"/>
      <c r="Q128" s="385"/>
      <c r="R128" s="385"/>
      <c r="S128" s="385"/>
      <c r="T128" s="386"/>
      <c r="U128" s="392"/>
      <c r="V128" s="393"/>
      <c r="W128" s="393"/>
      <c r="X128" s="394"/>
      <c r="Y128" s="340"/>
      <c r="Z128" s="341"/>
      <c r="AA128" s="341"/>
      <c r="AB128" s="342"/>
      <c r="AC128" s="57" t="s">
        <v>94</v>
      </c>
      <c r="AD128" s="88"/>
      <c r="AE128" s="88"/>
      <c r="AF128" s="88"/>
      <c r="AG128" s="88"/>
      <c r="AH128" s="88"/>
      <c r="AI128" s="88"/>
      <c r="AJ128" s="88"/>
      <c r="AK128" s="88"/>
      <c r="AL128" s="88"/>
      <c r="AM128" s="88"/>
      <c r="AN128" s="88"/>
      <c r="AO128" s="88"/>
      <c r="AP128" s="59">
        <f t="shared" si="1"/>
        <v>0</v>
      </c>
      <c r="AQ128" s="340"/>
      <c r="AR128" s="341"/>
      <c r="AS128" s="341"/>
      <c r="AT128" s="344"/>
    </row>
    <row r="129" spans="1:46" ht="12.75" customHeight="1">
      <c r="A129" s="345">
        <v>53</v>
      </c>
      <c r="B129" s="348"/>
      <c r="C129" s="399"/>
      <c r="D129" s="400"/>
      <c r="E129" s="512" t="s">
        <v>381</v>
      </c>
      <c r="F129" s="513"/>
      <c r="G129" s="513"/>
      <c r="H129" s="513"/>
      <c r="I129" s="513"/>
      <c r="J129" s="513"/>
      <c r="K129" s="513"/>
      <c r="L129" s="513"/>
      <c r="M129" s="514"/>
      <c r="N129" s="387" t="s">
        <v>382</v>
      </c>
      <c r="O129" s="379" t="s">
        <v>293</v>
      </c>
      <c r="P129" s="381" t="s">
        <v>383</v>
      </c>
      <c r="Q129" s="382"/>
      <c r="R129" s="382"/>
      <c r="S129" s="382"/>
      <c r="T129" s="383"/>
      <c r="U129" s="389" t="s">
        <v>380</v>
      </c>
      <c r="V129" s="390"/>
      <c r="W129" s="390"/>
      <c r="X129" s="391"/>
      <c r="Y129" s="337" t="s">
        <v>206</v>
      </c>
      <c r="Z129" s="338"/>
      <c r="AA129" s="338"/>
      <c r="AB129" s="339"/>
      <c r="AC129" s="57" t="s">
        <v>89</v>
      </c>
      <c r="AD129" s="58">
        <v>1</v>
      </c>
      <c r="AE129" s="58"/>
      <c r="AF129" s="58"/>
      <c r="AG129" s="58"/>
      <c r="AH129" s="58"/>
      <c r="AI129" s="58"/>
      <c r="AJ129" s="58"/>
      <c r="AK129" s="58"/>
      <c r="AL129" s="58"/>
      <c r="AM129" s="58"/>
      <c r="AN129" s="58"/>
      <c r="AO129" s="58"/>
      <c r="AP129" s="59">
        <f t="shared" si="1"/>
        <v>1</v>
      </c>
      <c r="AQ129" s="337" t="s">
        <v>207</v>
      </c>
      <c r="AR129" s="338"/>
      <c r="AS129" s="338"/>
      <c r="AT129" s="343"/>
    </row>
    <row r="130" spans="1:46">
      <c r="A130" s="346"/>
      <c r="B130" s="348"/>
      <c r="C130" s="399"/>
      <c r="D130" s="400"/>
      <c r="E130" s="515"/>
      <c r="F130" s="516"/>
      <c r="G130" s="516"/>
      <c r="H130" s="516"/>
      <c r="I130" s="516"/>
      <c r="J130" s="516"/>
      <c r="K130" s="516"/>
      <c r="L130" s="516"/>
      <c r="M130" s="517"/>
      <c r="N130" s="388"/>
      <c r="O130" s="380"/>
      <c r="P130" s="384"/>
      <c r="Q130" s="385"/>
      <c r="R130" s="385"/>
      <c r="S130" s="385"/>
      <c r="T130" s="386"/>
      <c r="U130" s="392"/>
      <c r="V130" s="393"/>
      <c r="W130" s="393"/>
      <c r="X130" s="394"/>
      <c r="Y130" s="340"/>
      <c r="Z130" s="341"/>
      <c r="AA130" s="341"/>
      <c r="AB130" s="342"/>
      <c r="AC130" s="57" t="s">
        <v>94</v>
      </c>
      <c r="AD130" s="88"/>
      <c r="AE130" s="88"/>
      <c r="AF130" s="88"/>
      <c r="AG130" s="88"/>
      <c r="AH130" s="88"/>
      <c r="AI130" s="88"/>
      <c r="AJ130" s="88"/>
      <c r="AK130" s="88"/>
      <c r="AL130" s="88"/>
      <c r="AM130" s="88"/>
      <c r="AN130" s="88"/>
      <c r="AO130" s="88"/>
      <c r="AP130" s="59">
        <f t="shared" si="1"/>
        <v>0</v>
      </c>
      <c r="AQ130" s="340"/>
      <c r="AR130" s="341"/>
      <c r="AS130" s="341"/>
      <c r="AT130" s="344"/>
    </row>
    <row r="131" spans="1:46" ht="12.75" customHeight="1">
      <c r="A131" s="345">
        <v>54</v>
      </c>
      <c r="B131" s="348"/>
      <c r="C131" s="399"/>
      <c r="D131" s="400"/>
      <c r="E131" s="512" t="s">
        <v>384</v>
      </c>
      <c r="F131" s="513"/>
      <c r="G131" s="513"/>
      <c r="H131" s="513"/>
      <c r="I131" s="513"/>
      <c r="J131" s="513"/>
      <c r="K131" s="513"/>
      <c r="L131" s="513"/>
      <c r="M131" s="514"/>
      <c r="N131" s="387" t="s">
        <v>385</v>
      </c>
      <c r="O131" s="379" t="s">
        <v>293</v>
      </c>
      <c r="P131" s="381" t="s">
        <v>386</v>
      </c>
      <c r="Q131" s="382"/>
      <c r="R131" s="382"/>
      <c r="S131" s="382"/>
      <c r="T131" s="383"/>
      <c r="U131" s="389" t="s">
        <v>380</v>
      </c>
      <c r="V131" s="390"/>
      <c r="W131" s="390"/>
      <c r="X131" s="391"/>
      <c r="Y131" s="337" t="s">
        <v>206</v>
      </c>
      <c r="Z131" s="338"/>
      <c r="AA131" s="338"/>
      <c r="AB131" s="339"/>
      <c r="AC131" s="57" t="s">
        <v>89</v>
      </c>
      <c r="AD131" s="58"/>
      <c r="AE131" s="58"/>
      <c r="AF131" s="58">
        <v>1</v>
      </c>
      <c r="AG131" s="58"/>
      <c r="AH131" s="58"/>
      <c r="AI131" s="58"/>
      <c r="AJ131" s="58"/>
      <c r="AK131" s="58"/>
      <c r="AL131" s="58"/>
      <c r="AM131" s="58"/>
      <c r="AN131" s="58"/>
      <c r="AO131" s="58"/>
      <c r="AP131" s="59">
        <f t="shared" si="1"/>
        <v>1</v>
      </c>
      <c r="AQ131" s="337" t="s">
        <v>207</v>
      </c>
      <c r="AR131" s="338"/>
      <c r="AS131" s="338"/>
      <c r="AT131" s="343"/>
    </row>
    <row r="132" spans="1:46">
      <c r="A132" s="346"/>
      <c r="B132" s="348"/>
      <c r="C132" s="399"/>
      <c r="D132" s="400"/>
      <c r="E132" s="515"/>
      <c r="F132" s="516"/>
      <c r="G132" s="516"/>
      <c r="H132" s="516"/>
      <c r="I132" s="516"/>
      <c r="J132" s="516"/>
      <c r="K132" s="516"/>
      <c r="L132" s="516"/>
      <c r="M132" s="517"/>
      <c r="N132" s="388"/>
      <c r="O132" s="380"/>
      <c r="P132" s="384"/>
      <c r="Q132" s="385"/>
      <c r="R132" s="385"/>
      <c r="S132" s="385"/>
      <c r="T132" s="386"/>
      <c r="U132" s="392"/>
      <c r="V132" s="393"/>
      <c r="W132" s="393"/>
      <c r="X132" s="394"/>
      <c r="Y132" s="340"/>
      <c r="Z132" s="341"/>
      <c r="AA132" s="341"/>
      <c r="AB132" s="342"/>
      <c r="AC132" s="57" t="s">
        <v>94</v>
      </c>
      <c r="AD132" s="88"/>
      <c r="AE132" s="88"/>
      <c r="AF132" s="88"/>
      <c r="AG132" s="88"/>
      <c r="AH132" s="88"/>
      <c r="AI132" s="88"/>
      <c r="AJ132" s="88"/>
      <c r="AK132" s="88"/>
      <c r="AL132" s="88"/>
      <c r="AM132" s="88"/>
      <c r="AN132" s="88"/>
      <c r="AO132" s="88"/>
      <c r="AP132" s="59">
        <f t="shared" si="1"/>
        <v>0</v>
      </c>
      <c r="AQ132" s="340"/>
      <c r="AR132" s="341"/>
      <c r="AS132" s="341"/>
      <c r="AT132" s="344"/>
    </row>
    <row r="133" spans="1:46" ht="12.75" customHeight="1">
      <c r="A133" s="345">
        <v>55</v>
      </c>
      <c r="B133" s="348"/>
      <c r="C133" s="399"/>
      <c r="D133" s="400"/>
      <c r="E133" s="512" t="s">
        <v>387</v>
      </c>
      <c r="F133" s="513"/>
      <c r="G133" s="513"/>
      <c r="H133" s="513"/>
      <c r="I133" s="513"/>
      <c r="J133" s="513"/>
      <c r="K133" s="513"/>
      <c r="L133" s="513"/>
      <c r="M133" s="514"/>
      <c r="N133" s="387" t="s">
        <v>388</v>
      </c>
      <c r="O133" s="379" t="s">
        <v>293</v>
      </c>
      <c r="P133" s="381" t="s">
        <v>389</v>
      </c>
      <c r="Q133" s="382"/>
      <c r="R133" s="382"/>
      <c r="S133" s="382"/>
      <c r="T133" s="383"/>
      <c r="U133" s="389" t="s">
        <v>380</v>
      </c>
      <c r="V133" s="390"/>
      <c r="W133" s="390"/>
      <c r="X133" s="391"/>
      <c r="Y133" s="337" t="s">
        <v>206</v>
      </c>
      <c r="Z133" s="338"/>
      <c r="AA133" s="338"/>
      <c r="AB133" s="339"/>
      <c r="AC133" s="57" t="s">
        <v>89</v>
      </c>
      <c r="AD133" s="58"/>
      <c r="AE133" s="58"/>
      <c r="AF133" s="58"/>
      <c r="AG133" s="58">
        <v>1</v>
      </c>
      <c r="AH133" s="58"/>
      <c r="AI133" s="58"/>
      <c r="AJ133" s="58"/>
      <c r="AK133" s="58"/>
      <c r="AL133" s="58"/>
      <c r="AM133" s="58"/>
      <c r="AN133" s="58"/>
      <c r="AO133" s="58"/>
      <c r="AP133" s="59">
        <f t="shared" si="1"/>
        <v>1</v>
      </c>
      <c r="AQ133" s="337" t="s">
        <v>207</v>
      </c>
      <c r="AR133" s="338"/>
      <c r="AS133" s="338"/>
      <c r="AT133" s="343"/>
    </row>
    <row r="134" spans="1:46">
      <c r="A134" s="346"/>
      <c r="B134" s="348"/>
      <c r="C134" s="399"/>
      <c r="D134" s="400"/>
      <c r="E134" s="515"/>
      <c r="F134" s="516"/>
      <c r="G134" s="516"/>
      <c r="H134" s="516"/>
      <c r="I134" s="516"/>
      <c r="J134" s="516"/>
      <c r="K134" s="516"/>
      <c r="L134" s="516"/>
      <c r="M134" s="517"/>
      <c r="N134" s="388"/>
      <c r="O134" s="380"/>
      <c r="P134" s="384"/>
      <c r="Q134" s="385"/>
      <c r="R134" s="385"/>
      <c r="S134" s="385"/>
      <c r="T134" s="386"/>
      <c r="U134" s="392"/>
      <c r="V134" s="393"/>
      <c r="W134" s="393"/>
      <c r="X134" s="394"/>
      <c r="Y134" s="340"/>
      <c r="Z134" s="341"/>
      <c r="AA134" s="341"/>
      <c r="AB134" s="342"/>
      <c r="AC134" s="57" t="s">
        <v>94</v>
      </c>
      <c r="AD134" s="88"/>
      <c r="AE134" s="88"/>
      <c r="AF134" s="88"/>
      <c r="AG134" s="88"/>
      <c r="AH134" s="88"/>
      <c r="AI134" s="88"/>
      <c r="AJ134" s="88"/>
      <c r="AK134" s="88"/>
      <c r="AL134" s="88"/>
      <c r="AM134" s="88"/>
      <c r="AN134" s="88"/>
      <c r="AO134" s="88"/>
      <c r="AP134" s="59">
        <f t="shared" si="1"/>
        <v>0</v>
      </c>
      <c r="AQ134" s="340"/>
      <c r="AR134" s="341"/>
      <c r="AS134" s="341"/>
      <c r="AT134" s="344"/>
    </row>
    <row r="135" spans="1:46" ht="12.75" customHeight="1">
      <c r="A135" s="345">
        <v>56</v>
      </c>
      <c r="B135" s="348"/>
      <c r="C135" s="399"/>
      <c r="D135" s="400"/>
      <c r="E135" s="337" t="s">
        <v>390</v>
      </c>
      <c r="F135" s="338"/>
      <c r="G135" s="338"/>
      <c r="H135" s="338"/>
      <c r="I135" s="338"/>
      <c r="J135" s="338"/>
      <c r="K135" s="338"/>
      <c r="L135" s="338"/>
      <c r="M135" s="339"/>
      <c r="N135" s="387" t="s">
        <v>391</v>
      </c>
      <c r="O135" s="379" t="s">
        <v>293</v>
      </c>
      <c r="P135" s="381" t="s">
        <v>392</v>
      </c>
      <c r="Q135" s="382"/>
      <c r="R135" s="382"/>
      <c r="S135" s="382"/>
      <c r="T135" s="383"/>
      <c r="U135" s="389" t="s">
        <v>380</v>
      </c>
      <c r="V135" s="390"/>
      <c r="W135" s="390"/>
      <c r="X135" s="391"/>
      <c r="Y135" s="337" t="s">
        <v>206</v>
      </c>
      <c r="Z135" s="338"/>
      <c r="AA135" s="338"/>
      <c r="AB135" s="339"/>
      <c r="AC135" s="57" t="s">
        <v>89</v>
      </c>
      <c r="AD135" s="58"/>
      <c r="AE135" s="58"/>
      <c r="AF135" s="58"/>
      <c r="AG135" s="58"/>
      <c r="AH135" s="58"/>
      <c r="AI135" s="58"/>
      <c r="AJ135" s="58"/>
      <c r="AK135" s="58"/>
      <c r="AL135" s="58"/>
      <c r="AM135" s="58"/>
      <c r="AN135" s="58">
        <v>1</v>
      </c>
      <c r="AO135" s="58"/>
      <c r="AP135" s="59">
        <f t="shared" si="1"/>
        <v>1</v>
      </c>
      <c r="AQ135" s="337" t="s">
        <v>207</v>
      </c>
      <c r="AR135" s="338"/>
      <c r="AS135" s="338"/>
      <c r="AT135" s="343"/>
    </row>
    <row r="136" spans="1:46">
      <c r="A136" s="346"/>
      <c r="B136" s="348"/>
      <c r="C136" s="399"/>
      <c r="D136" s="400"/>
      <c r="E136" s="340"/>
      <c r="F136" s="341"/>
      <c r="G136" s="341"/>
      <c r="H136" s="341"/>
      <c r="I136" s="341"/>
      <c r="J136" s="341"/>
      <c r="K136" s="341"/>
      <c r="L136" s="341"/>
      <c r="M136" s="342"/>
      <c r="N136" s="388"/>
      <c r="O136" s="380"/>
      <c r="P136" s="384"/>
      <c r="Q136" s="385"/>
      <c r="R136" s="385"/>
      <c r="S136" s="385"/>
      <c r="T136" s="386"/>
      <c r="U136" s="392"/>
      <c r="V136" s="393"/>
      <c r="W136" s="393"/>
      <c r="X136" s="394"/>
      <c r="Y136" s="340"/>
      <c r="Z136" s="341"/>
      <c r="AA136" s="341"/>
      <c r="AB136" s="342"/>
      <c r="AC136" s="57" t="s">
        <v>94</v>
      </c>
      <c r="AD136" s="88"/>
      <c r="AE136" s="88"/>
      <c r="AF136" s="88"/>
      <c r="AG136" s="88"/>
      <c r="AH136" s="88"/>
      <c r="AI136" s="88"/>
      <c r="AJ136" s="88"/>
      <c r="AK136" s="88"/>
      <c r="AL136" s="88"/>
      <c r="AM136" s="88"/>
      <c r="AN136" s="88"/>
      <c r="AO136" s="88"/>
      <c r="AP136" s="59">
        <f t="shared" si="1"/>
        <v>0</v>
      </c>
      <c r="AQ136" s="340"/>
      <c r="AR136" s="341"/>
      <c r="AS136" s="341"/>
      <c r="AT136" s="344"/>
    </row>
    <row r="137" spans="1:46" ht="12.75" customHeight="1">
      <c r="A137" s="345">
        <v>57</v>
      </c>
      <c r="B137" s="348"/>
      <c r="C137" s="399"/>
      <c r="D137" s="400"/>
      <c r="E137" s="337" t="s">
        <v>393</v>
      </c>
      <c r="F137" s="338"/>
      <c r="G137" s="338"/>
      <c r="H137" s="338"/>
      <c r="I137" s="338"/>
      <c r="J137" s="338"/>
      <c r="K137" s="338"/>
      <c r="L137" s="338"/>
      <c r="M137" s="339"/>
      <c r="N137" s="395" t="s">
        <v>394</v>
      </c>
      <c r="O137" s="379" t="s">
        <v>293</v>
      </c>
      <c r="P137" s="381" t="s">
        <v>395</v>
      </c>
      <c r="Q137" s="382"/>
      <c r="R137" s="382"/>
      <c r="S137" s="382"/>
      <c r="T137" s="383"/>
      <c r="U137" s="337" t="s">
        <v>380</v>
      </c>
      <c r="V137" s="338"/>
      <c r="W137" s="338"/>
      <c r="X137" s="339"/>
      <c r="Y137" s="337" t="s">
        <v>206</v>
      </c>
      <c r="Z137" s="338"/>
      <c r="AA137" s="338"/>
      <c r="AB137" s="339"/>
      <c r="AC137" s="57" t="s">
        <v>89</v>
      </c>
      <c r="AD137" s="58"/>
      <c r="AE137" s="58"/>
      <c r="AF137" s="58"/>
      <c r="AG137" s="58"/>
      <c r="AH137" s="58"/>
      <c r="AI137" s="58"/>
      <c r="AJ137" s="58"/>
      <c r="AK137" s="58"/>
      <c r="AL137" s="58">
        <v>1</v>
      </c>
      <c r="AM137" s="58"/>
      <c r="AN137" s="58"/>
      <c r="AO137" s="58"/>
      <c r="AP137" s="59">
        <f t="shared" si="1"/>
        <v>1</v>
      </c>
      <c r="AQ137" s="337" t="s">
        <v>207</v>
      </c>
      <c r="AR137" s="338"/>
      <c r="AS137" s="338"/>
      <c r="AT137" s="343"/>
    </row>
    <row r="138" spans="1:46">
      <c r="A138" s="346"/>
      <c r="B138" s="348"/>
      <c r="C138" s="399"/>
      <c r="D138" s="400"/>
      <c r="E138" s="340"/>
      <c r="F138" s="341"/>
      <c r="G138" s="341"/>
      <c r="H138" s="341"/>
      <c r="I138" s="341"/>
      <c r="J138" s="341"/>
      <c r="K138" s="341"/>
      <c r="L138" s="341"/>
      <c r="M138" s="342"/>
      <c r="N138" s="396"/>
      <c r="O138" s="380"/>
      <c r="P138" s="384"/>
      <c r="Q138" s="385"/>
      <c r="R138" s="385"/>
      <c r="S138" s="385"/>
      <c r="T138" s="386"/>
      <c r="U138" s="340"/>
      <c r="V138" s="341"/>
      <c r="W138" s="341"/>
      <c r="X138" s="342"/>
      <c r="Y138" s="340"/>
      <c r="Z138" s="341"/>
      <c r="AA138" s="341"/>
      <c r="AB138" s="342"/>
      <c r="AC138" s="57" t="s">
        <v>94</v>
      </c>
      <c r="AD138" s="88"/>
      <c r="AE138" s="88"/>
      <c r="AF138" s="88"/>
      <c r="AG138" s="88"/>
      <c r="AH138" s="88"/>
      <c r="AI138" s="88"/>
      <c r="AJ138" s="88"/>
      <c r="AK138" s="88"/>
      <c r="AL138" s="88"/>
      <c r="AM138" s="88"/>
      <c r="AN138" s="88"/>
      <c r="AO138" s="88"/>
      <c r="AP138" s="59">
        <f t="shared" si="1"/>
        <v>0</v>
      </c>
      <c r="AQ138" s="340"/>
      <c r="AR138" s="341"/>
      <c r="AS138" s="341"/>
      <c r="AT138" s="344"/>
    </row>
    <row r="139" spans="1:46" ht="12.75" customHeight="1">
      <c r="A139" s="345">
        <v>58</v>
      </c>
      <c r="B139" s="348"/>
      <c r="C139" s="399"/>
      <c r="D139" s="400"/>
      <c r="E139" s="337" t="s">
        <v>396</v>
      </c>
      <c r="F139" s="338"/>
      <c r="G139" s="338"/>
      <c r="H139" s="338"/>
      <c r="I139" s="338"/>
      <c r="J139" s="338"/>
      <c r="K139" s="338"/>
      <c r="L139" s="338"/>
      <c r="M139" s="339"/>
      <c r="N139" s="387" t="s">
        <v>397</v>
      </c>
      <c r="O139" s="379" t="s">
        <v>293</v>
      </c>
      <c r="P139" s="381" t="s">
        <v>398</v>
      </c>
      <c r="Q139" s="382"/>
      <c r="R139" s="382"/>
      <c r="S139" s="382"/>
      <c r="T139" s="383"/>
      <c r="U139" s="337" t="s">
        <v>380</v>
      </c>
      <c r="V139" s="338"/>
      <c r="W139" s="338"/>
      <c r="X139" s="339"/>
      <c r="Y139" s="337" t="s">
        <v>206</v>
      </c>
      <c r="Z139" s="338"/>
      <c r="AA139" s="338"/>
      <c r="AB139" s="339"/>
      <c r="AC139" s="57" t="s">
        <v>89</v>
      </c>
      <c r="AD139" s="58"/>
      <c r="AE139" s="58"/>
      <c r="AF139" s="58"/>
      <c r="AG139" s="58"/>
      <c r="AH139" s="58"/>
      <c r="AI139" s="58"/>
      <c r="AJ139" s="58"/>
      <c r="AK139" s="58"/>
      <c r="AL139" s="58"/>
      <c r="AM139" s="58"/>
      <c r="AN139" s="58"/>
      <c r="AO139" s="58">
        <v>1</v>
      </c>
      <c r="AP139" s="59">
        <f t="shared" si="1"/>
        <v>1</v>
      </c>
      <c r="AQ139" s="337" t="s">
        <v>207</v>
      </c>
      <c r="AR139" s="338"/>
      <c r="AS139" s="338"/>
      <c r="AT139" s="343"/>
    </row>
    <row r="140" spans="1:46">
      <c r="A140" s="346"/>
      <c r="B140" s="348"/>
      <c r="C140" s="399"/>
      <c r="D140" s="400"/>
      <c r="E140" s="340"/>
      <c r="F140" s="341"/>
      <c r="G140" s="341"/>
      <c r="H140" s="341"/>
      <c r="I140" s="341"/>
      <c r="J140" s="341"/>
      <c r="K140" s="341"/>
      <c r="L140" s="341"/>
      <c r="M140" s="342"/>
      <c r="N140" s="388"/>
      <c r="O140" s="380"/>
      <c r="P140" s="384"/>
      <c r="Q140" s="385"/>
      <c r="R140" s="385"/>
      <c r="S140" s="385"/>
      <c r="T140" s="386"/>
      <c r="U140" s="340"/>
      <c r="V140" s="341"/>
      <c r="W140" s="341"/>
      <c r="X140" s="342"/>
      <c r="Y140" s="340"/>
      <c r="Z140" s="341"/>
      <c r="AA140" s="341"/>
      <c r="AB140" s="342"/>
      <c r="AC140" s="57" t="s">
        <v>94</v>
      </c>
      <c r="AD140" s="88"/>
      <c r="AE140" s="88"/>
      <c r="AF140" s="88"/>
      <c r="AG140" s="88"/>
      <c r="AH140" s="88"/>
      <c r="AI140" s="88"/>
      <c r="AJ140" s="88"/>
      <c r="AK140" s="88"/>
      <c r="AL140" s="88"/>
      <c r="AM140" s="88"/>
      <c r="AN140" s="88"/>
      <c r="AO140" s="88"/>
      <c r="AP140" s="59">
        <f t="shared" si="1"/>
        <v>0</v>
      </c>
      <c r="AQ140" s="340"/>
      <c r="AR140" s="341"/>
      <c r="AS140" s="341"/>
      <c r="AT140" s="344"/>
    </row>
    <row r="141" spans="1:46">
      <c r="A141" s="345">
        <v>59</v>
      </c>
      <c r="B141" s="348"/>
      <c r="C141" s="399"/>
      <c r="D141" s="400"/>
      <c r="E141" s="512" t="s">
        <v>399</v>
      </c>
      <c r="F141" s="513"/>
      <c r="G141" s="513"/>
      <c r="H141" s="513"/>
      <c r="I141" s="513"/>
      <c r="J141" s="513"/>
      <c r="K141" s="513"/>
      <c r="L141" s="513"/>
      <c r="M141" s="514"/>
      <c r="N141" s="361" t="s">
        <v>400</v>
      </c>
      <c r="O141" s="379" t="s">
        <v>293</v>
      </c>
      <c r="P141" s="381" t="s">
        <v>395</v>
      </c>
      <c r="Q141" s="382"/>
      <c r="R141" s="382"/>
      <c r="S141" s="382"/>
      <c r="T141" s="383"/>
      <c r="U141" s="337" t="s">
        <v>380</v>
      </c>
      <c r="V141" s="338"/>
      <c r="W141" s="338"/>
      <c r="X141" s="339"/>
      <c r="Y141" s="337" t="s">
        <v>253</v>
      </c>
      <c r="Z141" s="338"/>
      <c r="AA141" s="338"/>
      <c r="AB141" s="339"/>
      <c r="AC141" s="57" t="s">
        <v>89</v>
      </c>
      <c r="AD141" s="58"/>
      <c r="AE141" s="58">
        <v>1</v>
      </c>
      <c r="AF141" s="58"/>
      <c r="AG141" s="58"/>
      <c r="AH141" s="58"/>
      <c r="AI141" s="58"/>
      <c r="AJ141" s="58"/>
      <c r="AK141" s="58"/>
      <c r="AL141" s="58"/>
      <c r="AM141" s="58"/>
      <c r="AN141" s="58"/>
      <c r="AO141" s="58"/>
      <c r="AP141" s="59">
        <f t="shared" si="1"/>
        <v>1</v>
      </c>
      <c r="AQ141" s="337" t="s">
        <v>207</v>
      </c>
      <c r="AR141" s="338"/>
      <c r="AS141" s="338"/>
      <c r="AT141" s="343"/>
    </row>
    <row r="142" spans="1:46">
      <c r="A142" s="346"/>
      <c r="B142" s="348"/>
      <c r="C142" s="399"/>
      <c r="D142" s="400"/>
      <c r="E142" s="515"/>
      <c r="F142" s="516"/>
      <c r="G142" s="516"/>
      <c r="H142" s="516"/>
      <c r="I142" s="516"/>
      <c r="J142" s="516"/>
      <c r="K142" s="516"/>
      <c r="L142" s="516"/>
      <c r="M142" s="517"/>
      <c r="N142" s="362"/>
      <c r="O142" s="380"/>
      <c r="P142" s="384"/>
      <c r="Q142" s="385"/>
      <c r="R142" s="385"/>
      <c r="S142" s="385"/>
      <c r="T142" s="386"/>
      <c r="U142" s="340"/>
      <c r="V142" s="341"/>
      <c r="W142" s="341"/>
      <c r="X142" s="342"/>
      <c r="Y142" s="340"/>
      <c r="Z142" s="341"/>
      <c r="AA142" s="341"/>
      <c r="AB142" s="342"/>
      <c r="AC142" s="57" t="s">
        <v>94</v>
      </c>
      <c r="AD142" s="88"/>
      <c r="AE142" s="88"/>
      <c r="AF142" s="88"/>
      <c r="AG142" s="88"/>
      <c r="AH142" s="88"/>
      <c r="AI142" s="88"/>
      <c r="AJ142" s="88"/>
      <c r="AK142" s="88"/>
      <c r="AL142" s="88"/>
      <c r="AM142" s="88"/>
      <c r="AN142" s="88"/>
      <c r="AO142" s="88"/>
      <c r="AP142" s="59">
        <f t="shared" si="1"/>
        <v>0</v>
      </c>
      <c r="AQ142" s="340"/>
      <c r="AR142" s="341"/>
      <c r="AS142" s="341"/>
      <c r="AT142" s="344"/>
    </row>
    <row r="143" spans="1:46">
      <c r="A143" s="345">
        <v>60</v>
      </c>
      <c r="B143" s="348"/>
      <c r="C143" s="399"/>
      <c r="D143" s="400"/>
      <c r="E143" s="512" t="s">
        <v>401</v>
      </c>
      <c r="F143" s="513"/>
      <c r="G143" s="513"/>
      <c r="H143" s="513"/>
      <c r="I143" s="513"/>
      <c r="J143" s="513"/>
      <c r="K143" s="513"/>
      <c r="L143" s="513"/>
      <c r="M143" s="514"/>
      <c r="N143" s="361" t="s">
        <v>402</v>
      </c>
      <c r="O143" s="379" t="s">
        <v>293</v>
      </c>
      <c r="P143" s="381" t="s">
        <v>395</v>
      </c>
      <c r="Q143" s="382"/>
      <c r="R143" s="382"/>
      <c r="S143" s="382"/>
      <c r="T143" s="383"/>
      <c r="U143" s="337" t="s">
        <v>380</v>
      </c>
      <c r="V143" s="338"/>
      <c r="W143" s="338"/>
      <c r="X143" s="339"/>
      <c r="Y143" s="337" t="s">
        <v>267</v>
      </c>
      <c r="Z143" s="338"/>
      <c r="AA143" s="338"/>
      <c r="AB143" s="339"/>
      <c r="AC143" s="57" t="s">
        <v>89</v>
      </c>
      <c r="AD143" s="58"/>
      <c r="AE143" s="58">
        <v>1</v>
      </c>
      <c r="AF143" s="58"/>
      <c r="AG143" s="58"/>
      <c r="AH143" s="58"/>
      <c r="AI143" s="58"/>
      <c r="AJ143" s="58"/>
      <c r="AK143" s="58"/>
      <c r="AL143" s="58"/>
      <c r="AM143" s="58"/>
      <c r="AN143" s="58"/>
      <c r="AO143" s="58"/>
      <c r="AP143" s="59">
        <f t="shared" si="1"/>
        <v>1</v>
      </c>
      <c r="AQ143" s="337" t="s">
        <v>207</v>
      </c>
      <c r="AR143" s="338"/>
      <c r="AS143" s="338"/>
      <c r="AT143" s="343"/>
    </row>
    <row r="144" spans="1:46">
      <c r="A144" s="346"/>
      <c r="B144" s="348"/>
      <c r="C144" s="399"/>
      <c r="D144" s="400"/>
      <c r="E144" s="515"/>
      <c r="F144" s="516"/>
      <c r="G144" s="516"/>
      <c r="H144" s="516"/>
      <c r="I144" s="516"/>
      <c r="J144" s="516"/>
      <c r="K144" s="516"/>
      <c r="L144" s="516"/>
      <c r="M144" s="517"/>
      <c r="N144" s="362"/>
      <c r="O144" s="380"/>
      <c r="P144" s="384"/>
      <c r="Q144" s="385"/>
      <c r="R144" s="385"/>
      <c r="S144" s="385"/>
      <c r="T144" s="386"/>
      <c r="U144" s="340"/>
      <c r="V144" s="341"/>
      <c r="W144" s="341"/>
      <c r="X144" s="342"/>
      <c r="Y144" s="340"/>
      <c r="Z144" s="341"/>
      <c r="AA144" s="341"/>
      <c r="AB144" s="342"/>
      <c r="AC144" s="57" t="s">
        <v>94</v>
      </c>
      <c r="AD144" s="88"/>
      <c r="AE144" s="88"/>
      <c r="AF144" s="88"/>
      <c r="AG144" s="88"/>
      <c r="AH144" s="88"/>
      <c r="AI144" s="88"/>
      <c r="AJ144" s="88"/>
      <c r="AK144" s="88"/>
      <c r="AL144" s="88"/>
      <c r="AM144" s="88"/>
      <c r="AN144" s="88"/>
      <c r="AO144" s="88"/>
      <c r="AP144" s="59">
        <f t="shared" si="1"/>
        <v>0</v>
      </c>
      <c r="AQ144" s="340"/>
      <c r="AR144" s="341"/>
      <c r="AS144" s="341"/>
      <c r="AT144" s="344"/>
    </row>
    <row r="145" spans="1:46" ht="12.75" customHeight="1">
      <c r="A145" s="345">
        <v>61</v>
      </c>
      <c r="B145" s="348"/>
      <c r="C145" s="399"/>
      <c r="D145" s="400"/>
      <c r="E145" s="337" t="s">
        <v>403</v>
      </c>
      <c r="F145" s="338"/>
      <c r="G145" s="338"/>
      <c r="H145" s="338"/>
      <c r="I145" s="338"/>
      <c r="J145" s="338"/>
      <c r="K145" s="338"/>
      <c r="L145" s="338"/>
      <c r="M145" s="339"/>
      <c r="N145" s="379" t="s">
        <v>404</v>
      </c>
      <c r="O145" s="379" t="s">
        <v>308</v>
      </c>
      <c r="P145" s="381" t="s">
        <v>405</v>
      </c>
      <c r="Q145" s="382"/>
      <c r="R145" s="382"/>
      <c r="S145" s="382"/>
      <c r="T145" s="383"/>
      <c r="U145" s="337" t="s">
        <v>406</v>
      </c>
      <c r="V145" s="338"/>
      <c r="W145" s="338"/>
      <c r="X145" s="339"/>
      <c r="Y145" s="337" t="s">
        <v>206</v>
      </c>
      <c r="Z145" s="338"/>
      <c r="AA145" s="338"/>
      <c r="AB145" s="339"/>
      <c r="AC145" s="57" t="s">
        <v>89</v>
      </c>
      <c r="AD145" s="58"/>
      <c r="AE145" s="58"/>
      <c r="AF145" s="58"/>
      <c r="AG145" s="58"/>
      <c r="AH145" s="58"/>
      <c r="AI145" s="58">
        <v>1</v>
      </c>
      <c r="AJ145" s="58"/>
      <c r="AK145" s="58"/>
      <c r="AL145" s="58"/>
      <c r="AM145" s="58"/>
      <c r="AN145" s="58"/>
      <c r="AO145" s="58"/>
      <c r="AP145" s="59">
        <f t="shared" si="1"/>
        <v>1</v>
      </c>
      <c r="AQ145" s="337" t="s">
        <v>207</v>
      </c>
      <c r="AR145" s="338"/>
      <c r="AS145" s="338"/>
      <c r="AT145" s="343"/>
    </row>
    <row r="146" spans="1:46" ht="12" customHeight="1">
      <c r="A146" s="346"/>
      <c r="B146" s="349"/>
      <c r="C146" s="401"/>
      <c r="D146" s="402"/>
      <c r="E146" s="340"/>
      <c r="F146" s="341"/>
      <c r="G146" s="341"/>
      <c r="H146" s="341"/>
      <c r="I146" s="341"/>
      <c r="J146" s="341"/>
      <c r="K146" s="341"/>
      <c r="L146" s="341"/>
      <c r="M146" s="342"/>
      <c r="N146" s="380"/>
      <c r="O146" s="380"/>
      <c r="P146" s="384"/>
      <c r="Q146" s="385"/>
      <c r="R146" s="385"/>
      <c r="S146" s="385"/>
      <c r="T146" s="386"/>
      <c r="U146" s="340"/>
      <c r="V146" s="341"/>
      <c r="W146" s="341"/>
      <c r="X146" s="342"/>
      <c r="Y146" s="340"/>
      <c r="Z146" s="341"/>
      <c r="AA146" s="341"/>
      <c r="AB146" s="342"/>
      <c r="AC146" s="57" t="s">
        <v>94</v>
      </c>
      <c r="AD146" s="88"/>
      <c r="AE146" s="88"/>
      <c r="AF146" s="88"/>
      <c r="AG146" s="88"/>
      <c r="AH146" s="88"/>
      <c r="AI146" s="88"/>
      <c r="AJ146" s="88"/>
      <c r="AK146" s="88"/>
      <c r="AL146" s="88"/>
      <c r="AM146" s="88"/>
      <c r="AN146" s="88"/>
      <c r="AO146" s="88"/>
      <c r="AP146" s="59">
        <f t="shared" si="1"/>
        <v>0</v>
      </c>
      <c r="AQ146" s="340"/>
      <c r="AR146" s="341"/>
      <c r="AS146" s="341"/>
      <c r="AT146" s="344"/>
    </row>
    <row r="147" spans="1:46" ht="49.5" customHeight="1">
      <c r="A147" s="345">
        <v>62</v>
      </c>
      <c r="B147" s="347" t="s">
        <v>111</v>
      </c>
      <c r="C147" s="357" t="s">
        <v>407</v>
      </c>
      <c r="D147" s="358"/>
      <c r="E147" s="337" t="s">
        <v>408</v>
      </c>
      <c r="F147" s="338"/>
      <c r="G147" s="338"/>
      <c r="H147" s="338"/>
      <c r="I147" s="338"/>
      <c r="J147" s="338"/>
      <c r="K147" s="338"/>
      <c r="L147" s="338"/>
      <c r="M147" s="339"/>
      <c r="N147" s="379" t="s">
        <v>409</v>
      </c>
      <c r="O147" s="379" t="s">
        <v>308</v>
      </c>
      <c r="P147" s="381" t="s">
        <v>410</v>
      </c>
      <c r="Q147" s="382"/>
      <c r="R147" s="382"/>
      <c r="S147" s="382"/>
      <c r="T147" s="383"/>
      <c r="U147" s="337" t="s">
        <v>411</v>
      </c>
      <c r="V147" s="338"/>
      <c r="W147" s="338"/>
      <c r="X147" s="339"/>
      <c r="Y147" s="337" t="s">
        <v>206</v>
      </c>
      <c r="Z147" s="338"/>
      <c r="AA147" s="338"/>
      <c r="AB147" s="339"/>
      <c r="AC147" s="57" t="s">
        <v>89</v>
      </c>
      <c r="AD147" s="58"/>
      <c r="AE147" s="58"/>
      <c r="AF147" s="58"/>
      <c r="AG147" s="58"/>
      <c r="AH147" s="58"/>
      <c r="AI147" s="58"/>
      <c r="AJ147" s="58"/>
      <c r="AK147" s="58"/>
      <c r="AL147" s="58"/>
      <c r="AM147" s="58"/>
      <c r="AN147" s="58">
        <v>1</v>
      </c>
      <c r="AO147" s="58"/>
      <c r="AP147" s="59">
        <f t="shared" si="1"/>
        <v>1</v>
      </c>
      <c r="AQ147" s="337" t="s">
        <v>207</v>
      </c>
      <c r="AR147" s="338"/>
      <c r="AS147" s="338"/>
      <c r="AT147" s="343"/>
    </row>
    <row r="148" spans="1:46" ht="49.5" customHeight="1">
      <c r="A148" s="346"/>
      <c r="B148" s="349"/>
      <c r="C148" s="546"/>
      <c r="D148" s="547"/>
      <c r="E148" s="340"/>
      <c r="F148" s="341"/>
      <c r="G148" s="341"/>
      <c r="H148" s="341"/>
      <c r="I148" s="341"/>
      <c r="J148" s="341"/>
      <c r="K148" s="341"/>
      <c r="L148" s="341"/>
      <c r="M148" s="342"/>
      <c r="N148" s="380"/>
      <c r="O148" s="380"/>
      <c r="P148" s="384"/>
      <c r="Q148" s="385"/>
      <c r="R148" s="385"/>
      <c r="S148" s="385"/>
      <c r="T148" s="386"/>
      <c r="U148" s="340"/>
      <c r="V148" s="341"/>
      <c r="W148" s="341"/>
      <c r="X148" s="342"/>
      <c r="Y148" s="340"/>
      <c r="Z148" s="341"/>
      <c r="AA148" s="341"/>
      <c r="AB148" s="342"/>
      <c r="AC148" s="57" t="s">
        <v>94</v>
      </c>
      <c r="AD148" s="88"/>
      <c r="AE148" s="88"/>
      <c r="AF148" s="88"/>
      <c r="AG148" s="88"/>
      <c r="AH148" s="88"/>
      <c r="AI148" s="88"/>
      <c r="AJ148" s="88"/>
      <c r="AK148" s="88"/>
      <c r="AL148" s="88"/>
      <c r="AM148" s="88"/>
      <c r="AN148" s="88"/>
      <c r="AO148" s="88"/>
      <c r="AP148" s="59">
        <f t="shared" si="1"/>
        <v>0</v>
      </c>
      <c r="AQ148" s="340"/>
      <c r="AR148" s="341"/>
      <c r="AS148" s="341"/>
      <c r="AT148" s="344"/>
    </row>
    <row r="149" spans="1:46" ht="24.75" customHeight="1">
      <c r="A149" s="345">
        <v>63</v>
      </c>
      <c r="B149" s="347" t="s">
        <v>111</v>
      </c>
      <c r="C149" s="573" t="s">
        <v>412</v>
      </c>
      <c r="D149" s="574"/>
      <c r="E149" s="337" t="s">
        <v>413</v>
      </c>
      <c r="F149" s="338"/>
      <c r="G149" s="338"/>
      <c r="H149" s="338"/>
      <c r="I149" s="338"/>
      <c r="J149" s="338"/>
      <c r="K149" s="338"/>
      <c r="L149" s="338"/>
      <c r="M149" s="339"/>
      <c r="N149" s="361" t="s">
        <v>414</v>
      </c>
      <c r="O149" s="361" t="s">
        <v>308</v>
      </c>
      <c r="P149" s="363" t="s">
        <v>331</v>
      </c>
      <c r="Q149" s="364"/>
      <c r="R149" s="364"/>
      <c r="S149" s="364"/>
      <c r="T149" s="365"/>
      <c r="U149" s="337" t="s">
        <v>411</v>
      </c>
      <c r="V149" s="338"/>
      <c r="W149" s="338"/>
      <c r="X149" s="339"/>
      <c r="Y149" s="337" t="s">
        <v>206</v>
      </c>
      <c r="Z149" s="338"/>
      <c r="AA149" s="338"/>
      <c r="AB149" s="339"/>
      <c r="AC149" s="57" t="s">
        <v>89</v>
      </c>
      <c r="AD149" s="58">
        <v>1</v>
      </c>
      <c r="AE149" s="58"/>
      <c r="AF149" s="58"/>
      <c r="AG149" s="58"/>
      <c r="AH149" s="58"/>
      <c r="AI149" s="58"/>
      <c r="AJ149" s="58"/>
      <c r="AK149" s="58"/>
      <c r="AL149" s="58"/>
      <c r="AM149" s="58"/>
      <c r="AN149" s="58"/>
      <c r="AO149" s="58"/>
      <c r="AP149" s="59">
        <f t="shared" si="1"/>
        <v>1</v>
      </c>
      <c r="AQ149" s="337" t="s">
        <v>207</v>
      </c>
      <c r="AR149" s="338"/>
      <c r="AS149" s="338"/>
      <c r="AT149" s="343"/>
    </row>
    <row r="150" spans="1:46" ht="24.75" customHeight="1">
      <c r="A150" s="346"/>
      <c r="B150" s="348"/>
      <c r="C150" s="575"/>
      <c r="D150" s="576"/>
      <c r="E150" s="340"/>
      <c r="F150" s="341"/>
      <c r="G150" s="341"/>
      <c r="H150" s="341"/>
      <c r="I150" s="341"/>
      <c r="J150" s="341"/>
      <c r="K150" s="341"/>
      <c r="L150" s="341"/>
      <c r="M150" s="342"/>
      <c r="N150" s="362"/>
      <c r="O150" s="362"/>
      <c r="P150" s="366"/>
      <c r="Q150" s="367"/>
      <c r="R150" s="367"/>
      <c r="S150" s="367"/>
      <c r="T150" s="368"/>
      <c r="U150" s="340"/>
      <c r="V150" s="341"/>
      <c r="W150" s="341"/>
      <c r="X150" s="342"/>
      <c r="Y150" s="340"/>
      <c r="Z150" s="341"/>
      <c r="AA150" s="341"/>
      <c r="AB150" s="342"/>
      <c r="AC150" s="57" t="s">
        <v>94</v>
      </c>
      <c r="AD150" s="88"/>
      <c r="AE150" s="88"/>
      <c r="AF150" s="88"/>
      <c r="AG150" s="88"/>
      <c r="AH150" s="88"/>
      <c r="AI150" s="88"/>
      <c r="AJ150" s="88"/>
      <c r="AK150" s="88"/>
      <c r="AL150" s="88"/>
      <c r="AM150" s="88"/>
      <c r="AN150" s="88"/>
      <c r="AO150" s="88"/>
      <c r="AP150" s="59">
        <f t="shared" si="1"/>
        <v>0</v>
      </c>
      <c r="AQ150" s="340"/>
      <c r="AR150" s="341"/>
      <c r="AS150" s="341"/>
      <c r="AT150" s="344"/>
    </row>
    <row r="151" spans="1:46" ht="24.75" customHeight="1">
      <c r="A151" s="345">
        <v>64</v>
      </c>
      <c r="B151" s="348"/>
      <c r="C151" s="575"/>
      <c r="D151" s="576"/>
      <c r="E151" s="337" t="s">
        <v>415</v>
      </c>
      <c r="F151" s="338"/>
      <c r="G151" s="338"/>
      <c r="H151" s="338"/>
      <c r="I151" s="338"/>
      <c r="J151" s="338"/>
      <c r="K151" s="338"/>
      <c r="L151" s="338"/>
      <c r="M151" s="339"/>
      <c r="N151" s="361" t="s">
        <v>416</v>
      </c>
      <c r="O151" s="361" t="s">
        <v>304</v>
      </c>
      <c r="P151" s="363" t="s">
        <v>331</v>
      </c>
      <c r="Q151" s="364"/>
      <c r="R151" s="364"/>
      <c r="S151" s="364"/>
      <c r="T151" s="365"/>
      <c r="U151" s="337" t="s">
        <v>411</v>
      </c>
      <c r="V151" s="338"/>
      <c r="W151" s="338"/>
      <c r="X151" s="339"/>
      <c r="Y151" s="337" t="s">
        <v>206</v>
      </c>
      <c r="Z151" s="338"/>
      <c r="AA151" s="338"/>
      <c r="AB151" s="339"/>
      <c r="AC151" s="57" t="s">
        <v>89</v>
      </c>
      <c r="AD151" s="58"/>
      <c r="AE151" s="58"/>
      <c r="AF151" s="58"/>
      <c r="AG151" s="58"/>
      <c r="AH151" s="58"/>
      <c r="AI151" s="58"/>
      <c r="AJ151" s="58"/>
      <c r="AK151" s="58"/>
      <c r="AL151" s="58"/>
      <c r="AM151" s="58"/>
      <c r="AN151" s="58">
        <v>1</v>
      </c>
      <c r="AO151" s="58"/>
      <c r="AP151" s="59">
        <f t="shared" si="1"/>
        <v>1</v>
      </c>
      <c r="AQ151" s="337" t="s">
        <v>207</v>
      </c>
      <c r="AR151" s="338"/>
      <c r="AS151" s="338"/>
      <c r="AT151" s="343"/>
    </row>
    <row r="152" spans="1:46" ht="24.75" customHeight="1">
      <c r="A152" s="346"/>
      <c r="B152" s="348"/>
      <c r="C152" s="575"/>
      <c r="D152" s="576"/>
      <c r="E152" s="340"/>
      <c r="F152" s="341"/>
      <c r="G152" s="341"/>
      <c r="H152" s="341"/>
      <c r="I152" s="341"/>
      <c r="J152" s="341"/>
      <c r="K152" s="341"/>
      <c r="L152" s="341"/>
      <c r="M152" s="342"/>
      <c r="N152" s="362"/>
      <c r="O152" s="362"/>
      <c r="P152" s="366"/>
      <c r="Q152" s="367"/>
      <c r="R152" s="367"/>
      <c r="S152" s="367"/>
      <c r="T152" s="368"/>
      <c r="U152" s="340"/>
      <c r="V152" s="341"/>
      <c r="W152" s="341"/>
      <c r="X152" s="342"/>
      <c r="Y152" s="340"/>
      <c r="Z152" s="341"/>
      <c r="AA152" s="341"/>
      <c r="AB152" s="342"/>
      <c r="AC152" s="57" t="s">
        <v>94</v>
      </c>
      <c r="AD152" s="88"/>
      <c r="AE152" s="88"/>
      <c r="AF152" s="88"/>
      <c r="AG152" s="88"/>
      <c r="AH152" s="88"/>
      <c r="AI152" s="88"/>
      <c r="AJ152" s="88"/>
      <c r="AK152" s="88"/>
      <c r="AL152" s="88"/>
      <c r="AM152" s="88"/>
      <c r="AN152" s="88"/>
      <c r="AO152" s="88"/>
      <c r="AP152" s="59">
        <f t="shared" si="1"/>
        <v>0</v>
      </c>
      <c r="AQ152" s="340"/>
      <c r="AR152" s="341"/>
      <c r="AS152" s="341"/>
      <c r="AT152" s="344"/>
    </row>
    <row r="153" spans="1:46" ht="24.75" customHeight="1">
      <c r="A153" s="345">
        <v>65</v>
      </c>
      <c r="B153" s="348"/>
      <c r="C153" s="575"/>
      <c r="D153" s="576"/>
      <c r="E153" s="337" t="s">
        <v>417</v>
      </c>
      <c r="F153" s="338"/>
      <c r="G153" s="338"/>
      <c r="H153" s="338"/>
      <c r="I153" s="338"/>
      <c r="J153" s="338"/>
      <c r="K153" s="338"/>
      <c r="L153" s="338"/>
      <c r="M153" s="339"/>
      <c r="N153" s="361" t="s">
        <v>418</v>
      </c>
      <c r="O153" s="361" t="s">
        <v>419</v>
      </c>
      <c r="P153" s="363" t="s">
        <v>331</v>
      </c>
      <c r="Q153" s="364"/>
      <c r="R153" s="364"/>
      <c r="S153" s="364"/>
      <c r="T153" s="365"/>
      <c r="U153" s="337" t="s">
        <v>411</v>
      </c>
      <c r="V153" s="338"/>
      <c r="W153" s="338"/>
      <c r="X153" s="339"/>
      <c r="Y153" s="337" t="s">
        <v>206</v>
      </c>
      <c r="Z153" s="338"/>
      <c r="AA153" s="338"/>
      <c r="AB153" s="339"/>
      <c r="AC153" s="57" t="s">
        <v>89</v>
      </c>
      <c r="AD153" s="58">
        <v>1</v>
      </c>
      <c r="AE153" s="58"/>
      <c r="AF153" s="58"/>
      <c r="AG153" s="58"/>
      <c r="AH153" s="58"/>
      <c r="AI153" s="58"/>
      <c r="AJ153" s="58"/>
      <c r="AK153" s="58"/>
      <c r="AL153" s="58"/>
      <c r="AM153" s="58"/>
      <c r="AN153" s="58"/>
      <c r="AO153" s="58"/>
      <c r="AP153" s="59">
        <f t="shared" si="1"/>
        <v>1</v>
      </c>
      <c r="AQ153" s="337" t="s">
        <v>207</v>
      </c>
      <c r="AR153" s="338"/>
      <c r="AS153" s="338"/>
      <c r="AT153" s="343"/>
    </row>
    <row r="154" spans="1:46" ht="24.75" customHeight="1">
      <c r="A154" s="346"/>
      <c r="B154" s="349"/>
      <c r="C154" s="577"/>
      <c r="D154" s="578"/>
      <c r="E154" s="340"/>
      <c r="F154" s="341"/>
      <c r="G154" s="341"/>
      <c r="H154" s="341"/>
      <c r="I154" s="341"/>
      <c r="J154" s="341"/>
      <c r="K154" s="341"/>
      <c r="L154" s="341"/>
      <c r="M154" s="342"/>
      <c r="N154" s="362"/>
      <c r="O154" s="362"/>
      <c r="P154" s="366"/>
      <c r="Q154" s="367"/>
      <c r="R154" s="367"/>
      <c r="S154" s="367"/>
      <c r="T154" s="368"/>
      <c r="U154" s="340"/>
      <c r="V154" s="341"/>
      <c r="W154" s="341"/>
      <c r="X154" s="342"/>
      <c r="Y154" s="340"/>
      <c r="Z154" s="341"/>
      <c r="AA154" s="341"/>
      <c r="AB154" s="342"/>
      <c r="AC154" s="57" t="s">
        <v>94</v>
      </c>
      <c r="AD154" s="88"/>
      <c r="AE154" s="88"/>
      <c r="AF154" s="88"/>
      <c r="AG154" s="88"/>
      <c r="AH154" s="88"/>
      <c r="AI154" s="88"/>
      <c r="AJ154" s="88"/>
      <c r="AK154" s="88"/>
      <c r="AL154" s="88"/>
      <c r="AM154" s="88"/>
      <c r="AN154" s="88"/>
      <c r="AO154" s="88"/>
      <c r="AP154" s="59">
        <f t="shared" ref="AP154:AP215" si="2">+SUM(AD154:AO154)</f>
        <v>0</v>
      </c>
      <c r="AQ154" s="340"/>
      <c r="AR154" s="341"/>
      <c r="AS154" s="341"/>
      <c r="AT154" s="344"/>
    </row>
    <row r="155" spans="1:46" ht="24.75" customHeight="1">
      <c r="A155" s="345">
        <v>66</v>
      </c>
      <c r="B155" s="347" t="s">
        <v>111</v>
      </c>
      <c r="C155" s="375" t="s">
        <v>420</v>
      </c>
      <c r="D155" s="376"/>
      <c r="E155" s="337" t="s">
        <v>421</v>
      </c>
      <c r="F155" s="338"/>
      <c r="G155" s="338"/>
      <c r="H155" s="338"/>
      <c r="I155" s="338"/>
      <c r="J155" s="338"/>
      <c r="K155" s="338"/>
      <c r="L155" s="338"/>
      <c r="M155" s="339"/>
      <c r="N155" s="361" t="s">
        <v>422</v>
      </c>
      <c r="O155" s="361" t="s">
        <v>308</v>
      </c>
      <c r="P155" s="363" t="s">
        <v>331</v>
      </c>
      <c r="Q155" s="364"/>
      <c r="R155" s="364"/>
      <c r="S155" s="364"/>
      <c r="T155" s="365"/>
      <c r="U155" s="337" t="s">
        <v>411</v>
      </c>
      <c r="V155" s="338"/>
      <c r="W155" s="338"/>
      <c r="X155" s="339"/>
      <c r="Y155" s="337" t="s">
        <v>206</v>
      </c>
      <c r="Z155" s="338"/>
      <c r="AA155" s="338"/>
      <c r="AB155" s="339"/>
      <c r="AC155" s="57" t="s">
        <v>89</v>
      </c>
      <c r="AD155" s="58">
        <v>1</v>
      </c>
      <c r="AE155" s="58"/>
      <c r="AF155" s="58"/>
      <c r="AG155" s="58"/>
      <c r="AH155" s="58"/>
      <c r="AI155" s="58"/>
      <c r="AJ155" s="58"/>
      <c r="AK155" s="58"/>
      <c r="AL155" s="58"/>
      <c r="AM155" s="58"/>
      <c r="AN155" s="58"/>
      <c r="AO155" s="58"/>
      <c r="AP155" s="59">
        <f t="shared" si="2"/>
        <v>1</v>
      </c>
      <c r="AQ155" s="337" t="s">
        <v>207</v>
      </c>
      <c r="AR155" s="338"/>
      <c r="AS155" s="338"/>
      <c r="AT155" s="343"/>
    </row>
    <row r="156" spans="1:46" ht="24.75" customHeight="1">
      <c r="A156" s="346"/>
      <c r="B156" s="348"/>
      <c r="C156" s="377"/>
      <c r="D156" s="378"/>
      <c r="E156" s="340"/>
      <c r="F156" s="341"/>
      <c r="G156" s="341"/>
      <c r="H156" s="341"/>
      <c r="I156" s="341"/>
      <c r="J156" s="341"/>
      <c r="K156" s="341"/>
      <c r="L156" s="341"/>
      <c r="M156" s="342"/>
      <c r="N156" s="362"/>
      <c r="O156" s="362"/>
      <c r="P156" s="366"/>
      <c r="Q156" s="367"/>
      <c r="R156" s="367"/>
      <c r="S156" s="367"/>
      <c r="T156" s="368"/>
      <c r="U156" s="340"/>
      <c r="V156" s="341"/>
      <c r="W156" s="341"/>
      <c r="X156" s="342"/>
      <c r="Y156" s="340"/>
      <c r="Z156" s="341"/>
      <c r="AA156" s="341"/>
      <c r="AB156" s="342"/>
      <c r="AC156" s="57" t="s">
        <v>94</v>
      </c>
      <c r="AD156" s="88"/>
      <c r="AE156" s="88"/>
      <c r="AF156" s="88"/>
      <c r="AG156" s="88"/>
      <c r="AH156" s="88"/>
      <c r="AI156" s="88"/>
      <c r="AJ156" s="88"/>
      <c r="AK156" s="88"/>
      <c r="AL156" s="88"/>
      <c r="AM156" s="88"/>
      <c r="AN156" s="88"/>
      <c r="AO156" s="88"/>
      <c r="AP156" s="59">
        <f t="shared" si="2"/>
        <v>0</v>
      </c>
      <c r="AQ156" s="340"/>
      <c r="AR156" s="341"/>
      <c r="AS156" s="341"/>
      <c r="AT156" s="344"/>
    </row>
    <row r="157" spans="1:46" ht="24.75" customHeight="1">
      <c r="A157" s="345">
        <v>67</v>
      </c>
      <c r="B157" s="348"/>
      <c r="C157" s="377"/>
      <c r="D157" s="378"/>
      <c r="E157" s="512" t="s">
        <v>423</v>
      </c>
      <c r="F157" s="513"/>
      <c r="G157" s="513"/>
      <c r="H157" s="513"/>
      <c r="I157" s="513"/>
      <c r="J157" s="513"/>
      <c r="K157" s="513"/>
      <c r="L157" s="513"/>
      <c r="M157" s="514"/>
      <c r="N157" s="361" t="s">
        <v>424</v>
      </c>
      <c r="O157" s="361" t="s">
        <v>308</v>
      </c>
      <c r="P157" s="363" t="s">
        <v>425</v>
      </c>
      <c r="Q157" s="364"/>
      <c r="R157" s="364"/>
      <c r="S157" s="364"/>
      <c r="T157" s="365"/>
      <c r="U157" s="337" t="s">
        <v>411</v>
      </c>
      <c r="V157" s="338"/>
      <c r="W157" s="338"/>
      <c r="X157" s="339"/>
      <c r="Y157" s="337" t="s">
        <v>206</v>
      </c>
      <c r="Z157" s="338"/>
      <c r="AA157" s="338"/>
      <c r="AB157" s="339"/>
      <c r="AC157" s="57" t="s">
        <v>89</v>
      </c>
      <c r="AD157" s="58"/>
      <c r="AE157" s="58"/>
      <c r="AF157" s="58">
        <v>1</v>
      </c>
      <c r="AG157" s="58"/>
      <c r="AH157" s="58"/>
      <c r="AI157" s="58"/>
      <c r="AJ157" s="58"/>
      <c r="AK157" s="58"/>
      <c r="AL157" s="58"/>
      <c r="AM157" s="58"/>
      <c r="AN157" s="58"/>
      <c r="AO157" s="58"/>
      <c r="AP157" s="59">
        <f t="shared" si="2"/>
        <v>1</v>
      </c>
      <c r="AQ157" s="337" t="s">
        <v>207</v>
      </c>
      <c r="AR157" s="338"/>
      <c r="AS157" s="338"/>
      <c r="AT157" s="343"/>
    </row>
    <row r="158" spans="1:46" ht="24.75" customHeight="1">
      <c r="A158" s="346"/>
      <c r="B158" s="348"/>
      <c r="C158" s="377"/>
      <c r="D158" s="378"/>
      <c r="E158" s="515"/>
      <c r="F158" s="516"/>
      <c r="G158" s="516"/>
      <c r="H158" s="516"/>
      <c r="I158" s="516"/>
      <c r="J158" s="516"/>
      <c r="K158" s="516"/>
      <c r="L158" s="516"/>
      <c r="M158" s="517"/>
      <c r="N158" s="362"/>
      <c r="O158" s="362"/>
      <c r="P158" s="366"/>
      <c r="Q158" s="367"/>
      <c r="R158" s="367"/>
      <c r="S158" s="367"/>
      <c r="T158" s="368"/>
      <c r="U158" s="340"/>
      <c r="V158" s="341"/>
      <c r="W158" s="341"/>
      <c r="X158" s="342"/>
      <c r="Y158" s="340"/>
      <c r="Z158" s="341"/>
      <c r="AA158" s="341"/>
      <c r="AB158" s="342"/>
      <c r="AC158" s="57" t="s">
        <v>94</v>
      </c>
      <c r="AD158" s="88"/>
      <c r="AE158" s="88"/>
      <c r="AF158" s="88"/>
      <c r="AG158" s="88"/>
      <c r="AH158" s="88"/>
      <c r="AI158" s="88"/>
      <c r="AJ158" s="88"/>
      <c r="AK158" s="88"/>
      <c r="AL158" s="88"/>
      <c r="AM158" s="88"/>
      <c r="AN158" s="88"/>
      <c r="AO158" s="88"/>
      <c r="AP158" s="59">
        <f t="shared" si="2"/>
        <v>0</v>
      </c>
      <c r="AQ158" s="340"/>
      <c r="AR158" s="341"/>
      <c r="AS158" s="341"/>
      <c r="AT158" s="344"/>
    </row>
    <row r="159" spans="1:46" ht="24.75" customHeight="1">
      <c r="A159" s="345">
        <v>68</v>
      </c>
      <c r="B159" s="348"/>
      <c r="C159" s="377"/>
      <c r="D159" s="378"/>
      <c r="E159" s="512" t="s">
        <v>426</v>
      </c>
      <c r="F159" s="513"/>
      <c r="G159" s="513"/>
      <c r="H159" s="513"/>
      <c r="I159" s="513"/>
      <c r="J159" s="513"/>
      <c r="K159" s="513"/>
      <c r="L159" s="513"/>
      <c r="M159" s="514"/>
      <c r="N159" s="361" t="s">
        <v>427</v>
      </c>
      <c r="O159" s="361" t="s">
        <v>308</v>
      </c>
      <c r="P159" s="363" t="s">
        <v>425</v>
      </c>
      <c r="Q159" s="364"/>
      <c r="R159" s="364"/>
      <c r="S159" s="364"/>
      <c r="T159" s="365"/>
      <c r="U159" s="337" t="s">
        <v>411</v>
      </c>
      <c r="V159" s="338"/>
      <c r="W159" s="338"/>
      <c r="X159" s="339"/>
      <c r="Y159" s="337" t="s">
        <v>206</v>
      </c>
      <c r="Z159" s="338"/>
      <c r="AA159" s="338"/>
      <c r="AB159" s="339"/>
      <c r="AC159" s="57" t="s">
        <v>89</v>
      </c>
      <c r="AD159" s="58"/>
      <c r="AE159" s="58"/>
      <c r="AF159" s="58"/>
      <c r="AG159" s="58"/>
      <c r="AH159" s="58">
        <v>1</v>
      </c>
      <c r="AI159" s="58"/>
      <c r="AJ159" s="58"/>
      <c r="AK159" s="58"/>
      <c r="AL159" s="58"/>
      <c r="AM159" s="58"/>
      <c r="AN159" s="58"/>
      <c r="AO159" s="58"/>
      <c r="AP159" s="59">
        <f t="shared" si="2"/>
        <v>1</v>
      </c>
      <c r="AQ159" s="337" t="s">
        <v>207</v>
      </c>
      <c r="AR159" s="338"/>
      <c r="AS159" s="338"/>
      <c r="AT159" s="343"/>
    </row>
    <row r="160" spans="1:46" ht="24.75" customHeight="1">
      <c r="A160" s="346"/>
      <c r="B160" s="348"/>
      <c r="C160" s="377"/>
      <c r="D160" s="378"/>
      <c r="E160" s="515"/>
      <c r="F160" s="516"/>
      <c r="G160" s="516"/>
      <c r="H160" s="516"/>
      <c r="I160" s="516"/>
      <c r="J160" s="516"/>
      <c r="K160" s="516"/>
      <c r="L160" s="516"/>
      <c r="M160" s="517"/>
      <c r="N160" s="362"/>
      <c r="O160" s="362"/>
      <c r="P160" s="366"/>
      <c r="Q160" s="367"/>
      <c r="R160" s="367"/>
      <c r="S160" s="367"/>
      <c r="T160" s="368"/>
      <c r="U160" s="340"/>
      <c r="V160" s="341"/>
      <c r="W160" s="341"/>
      <c r="X160" s="342"/>
      <c r="Y160" s="340"/>
      <c r="Z160" s="341"/>
      <c r="AA160" s="341"/>
      <c r="AB160" s="342"/>
      <c r="AC160" s="57" t="s">
        <v>94</v>
      </c>
      <c r="AD160" s="88"/>
      <c r="AE160" s="88"/>
      <c r="AF160" s="88"/>
      <c r="AG160" s="88"/>
      <c r="AH160" s="88"/>
      <c r="AI160" s="88"/>
      <c r="AJ160" s="88"/>
      <c r="AK160" s="88"/>
      <c r="AL160" s="88"/>
      <c r="AM160" s="88"/>
      <c r="AN160" s="88"/>
      <c r="AO160" s="88"/>
      <c r="AP160" s="59">
        <f t="shared" si="2"/>
        <v>0</v>
      </c>
      <c r="AQ160" s="340"/>
      <c r="AR160" s="341"/>
      <c r="AS160" s="341"/>
      <c r="AT160" s="344"/>
    </row>
    <row r="161" spans="1:46" ht="24.75" customHeight="1">
      <c r="A161" s="345">
        <v>69</v>
      </c>
      <c r="B161" s="348"/>
      <c r="C161" s="377"/>
      <c r="D161" s="378"/>
      <c r="E161" s="512" t="s">
        <v>428</v>
      </c>
      <c r="F161" s="513"/>
      <c r="G161" s="513"/>
      <c r="H161" s="513"/>
      <c r="I161" s="513"/>
      <c r="J161" s="513"/>
      <c r="K161" s="513"/>
      <c r="L161" s="513"/>
      <c r="M161" s="514"/>
      <c r="N161" s="361" t="s">
        <v>429</v>
      </c>
      <c r="O161" s="361" t="s">
        <v>308</v>
      </c>
      <c r="P161" s="363" t="s">
        <v>430</v>
      </c>
      <c r="Q161" s="364"/>
      <c r="R161" s="364"/>
      <c r="S161" s="364"/>
      <c r="T161" s="365"/>
      <c r="U161" s="337" t="s">
        <v>411</v>
      </c>
      <c r="V161" s="338"/>
      <c r="W161" s="338"/>
      <c r="X161" s="339"/>
      <c r="Y161" s="337" t="s">
        <v>206</v>
      </c>
      <c r="Z161" s="338"/>
      <c r="AA161" s="338"/>
      <c r="AB161" s="339"/>
      <c r="AC161" s="57" t="s">
        <v>89</v>
      </c>
      <c r="AD161" s="58"/>
      <c r="AE161" s="58"/>
      <c r="AF161" s="58"/>
      <c r="AG161" s="58"/>
      <c r="AH161" s="58">
        <v>1</v>
      </c>
      <c r="AI161" s="58"/>
      <c r="AJ161" s="58"/>
      <c r="AK161" s="58"/>
      <c r="AL161" s="58"/>
      <c r="AM161" s="58"/>
      <c r="AN161" s="58"/>
      <c r="AO161" s="58"/>
      <c r="AP161" s="59">
        <f t="shared" si="2"/>
        <v>1</v>
      </c>
      <c r="AQ161" s="337" t="s">
        <v>207</v>
      </c>
      <c r="AR161" s="338"/>
      <c r="AS161" s="338"/>
      <c r="AT161" s="343"/>
    </row>
    <row r="162" spans="1:46" ht="24.75" customHeight="1">
      <c r="A162" s="346"/>
      <c r="B162" s="348"/>
      <c r="C162" s="377"/>
      <c r="D162" s="378"/>
      <c r="E162" s="515"/>
      <c r="F162" s="516"/>
      <c r="G162" s="516"/>
      <c r="H162" s="516"/>
      <c r="I162" s="516"/>
      <c r="J162" s="516"/>
      <c r="K162" s="516"/>
      <c r="L162" s="516"/>
      <c r="M162" s="517"/>
      <c r="N162" s="362"/>
      <c r="O162" s="362"/>
      <c r="P162" s="366"/>
      <c r="Q162" s="367"/>
      <c r="R162" s="367"/>
      <c r="S162" s="367"/>
      <c r="T162" s="368"/>
      <c r="U162" s="340"/>
      <c r="V162" s="341"/>
      <c r="W162" s="341"/>
      <c r="X162" s="342"/>
      <c r="Y162" s="340"/>
      <c r="Z162" s="341"/>
      <c r="AA162" s="341"/>
      <c r="AB162" s="342"/>
      <c r="AC162" s="57" t="s">
        <v>94</v>
      </c>
      <c r="AD162" s="88"/>
      <c r="AE162" s="88"/>
      <c r="AF162" s="88"/>
      <c r="AG162" s="88"/>
      <c r="AH162" s="88"/>
      <c r="AI162" s="88"/>
      <c r="AJ162" s="88"/>
      <c r="AK162" s="88"/>
      <c r="AL162" s="88"/>
      <c r="AM162" s="88"/>
      <c r="AN162" s="88"/>
      <c r="AO162" s="88"/>
      <c r="AP162" s="59">
        <f t="shared" si="2"/>
        <v>0</v>
      </c>
      <c r="AQ162" s="340"/>
      <c r="AR162" s="341"/>
      <c r="AS162" s="341"/>
      <c r="AT162" s="344"/>
    </row>
    <row r="163" spans="1:46" ht="24.75" customHeight="1">
      <c r="A163" s="345">
        <v>70</v>
      </c>
      <c r="B163" s="348"/>
      <c r="C163" s="377"/>
      <c r="D163" s="378"/>
      <c r="E163" s="512" t="s">
        <v>431</v>
      </c>
      <c r="F163" s="513"/>
      <c r="G163" s="513"/>
      <c r="H163" s="513"/>
      <c r="I163" s="513"/>
      <c r="J163" s="513"/>
      <c r="K163" s="513"/>
      <c r="L163" s="513"/>
      <c r="M163" s="514"/>
      <c r="N163" s="361" t="s">
        <v>432</v>
      </c>
      <c r="O163" s="361" t="s">
        <v>308</v>
      </c>
      <c r="P163" s="363" t="s">
        <v>430</v>
      </c>
      <c r="Q163" s="364"/>
      <c r="R163" s="364"/>
      <c r="S163" s="364"/>
      <c r="T163" s="365"/>
      <c r="U163" s="337" t="s">
        <v>411</v>
      </c>
      <c r="V163" s="338"/>
      <c r="W163" s="338"/>
      <c r="X163" s="339"/>
      <c r="Y163" s="337" t="s">
        <v>206</v>
      </c>
      <c r="Z163" s="338"/>
      <c r="AA163" s="338"/>
      <c r="AB163" s="339"/>
      <c r="AC163" s="57" t="s">
        <v>89</v>
      </c>
      <c r="AD163" s="58"/>
      <c r="AE163" s="58"/>
      <c r="AF163" s="58"/>
      <c r="AG163" s="58"/>
      <c r="AH163" s="58"/>
      <c r="AI163" s="58">
        <v>1</v>
      </c>
      <c r="AJ163" s="58"/>
      <c r="AK163" s="58"/>
      <c r="AL163" s="58"/>
      <c r="AM163" s="58"/>
      <c r="AN163" s="58"/>
      <c r="AO163" s="58"/>
      <c r="AP163" s="59">
        <f t="shared" si="2"/>
        <v>1</v>
      </c>
      <c r="AQ163" s="337" t="s">
        <v>207</v>
      </c>
      <c r="AR163" s="338"/>
      <c r="AS163" s="338"/>
      <c r="AT163" s="343"/>
    </row>
    <row r="164" spans="1:46" ht="24.75" customHeight="1">
      <c r="A164" s="346"/>
      <c r="B164" s="348"/>
      <c r="C164" s="377"/>
      <c r="D164" s="378"/>
      <c r="E164" s="515"/>
      <c r="F164" s="516"/>
      <c r="G164" s="516"/>
      <c r="H164" s="516"/>
      <c r="I164" s="516"/>
      <c r="J164" s="516"/>
      <c r="K164" s="516"/>
      <c r="L164" s="516"/>
      <c r="M164" s="517"/>
      <c r="N164" s="362"/>
      <c r="O164" s="362"/>
      <c r="P164" s="366"/>
      <c r="Q164" s="367"/>
      <c r="R164" s="367"/>
      <c r="S164" s="367"/>
      <c r="T164" s="368"/>
      <c r="U164" s="340"/>
      <c r="V164" s="341"/>
      <c r="W164" s="341"/>
      <c r="X164" s="342"/>
      <c r="Y164" s="340"/>
      <c r="Z164" s="341"/>
      <c r="AA164" s="341"/>
      <c r="AB164" s="342"/>
      <c r="AC164" s="57" t="s">
        <v>94</v>
      </c>
      <c r="AD164" s="88"/>
      <c r="AE164" s="88"/>
      <c r="AF164" s="88"/>
      <c r="AG164" s="88"/>
      <c r="AH164" s="88"/>
      <c r="AI164" s="88"/>
      <c r="AJ164" s="88"/>
      <c r="AK164" s="88"/>
      <c r="AL164" s="88"/>
      <c r="AM164" s="88"/>
      <c r="AN164" s="88"/>
      <c r="AO164" s="88"/>
      <c r="AP164" s="59">
        <f t="shared" si="2"/>
        <v>0</v>
      </c>
      <c r="AQ164" s="340"/>
      <c r="AR164" s="341"/>
      <c r="AS164" s="341"/>
      <c r="AT164" s="344"/>
    </row>
    <row r="165" spans="1:46" ht="24.75" customHeight="1">
      <c r="A165" s="345">
        <v>71</v>
      </c>
      <c r="B165" s="348"/>
      <c r="C165" s="377"/>
      <c r="D165" s="378"/>
      <c r="E165" s="512" t="s">
        <v>433</v>
      </c>
      <c r="F165" s="513"/>
      <c r="G165" s="513"/>
      <c r="H165" s="513"/>
      <c r="I165" s="513"/>
      <c r="J165" s="513"/>
      <c r="K165" s="513"/>
      <c r="L165" s="513"/>
      <c r="M165" s="514"/>
      <c r="N165" s="361" t="s">
        <v>434</v>
      </c>
      <c r="O165" s="361" t="s">
        <v>308</v>
      </c>
      <c r="P165" s="363" t="s">
        <v>430</v>
      </c>
      <c r="Q165" s="364"/>
      <c r="R165" s="364"/>
      <c r="S165" s="364"/>
      <c r="T165" s="365"/>
      <c r="U165" s="337" t="s">
        <v>411</v>
      </c>
      <c r="V165" s="338"/>
      <c r="W165" s="338"/>
      <c r="X165" s="339"/>
      <c r="Y165" s="337" t="s">
        <v>206</v>
      </c>
      <c r="Z165" s="338"/>
      <c r="AA165" s="338"/>
      <c r="AB165" s="339"/>
      <c r="AC165" s="57" t="s">
        <v>89</v>
      </c>
      <c r="AD165" s="58"/>
      <c r="AE165" s="58"/>
      <c r="AF165" s="58">
        <v>1</v>
      </c>
      <c r="AG165" s="58"/>
      <c r="AH165" s="58"/>
      <c r="AI165" s="58"/>
      <c r="AJ165" s="58"/>
      <c r="AK165" s="58"/>
      <c r="AL165" s="58"/>
      <c r="AM165" s="58"/>
      <c r="AN165" s="58"/>
      <c r="AO165" s="58"/>
      <c r="AP165" s="59">
        <f t="shared" si="2"/>
        <v>1</v>
      </c>
      <c r="AQ165" s="337" t="s">
        <v>207</v>
      </c>
      <c r="AR165" s="338"/>
      <c r="AS165" s="338"/>
      <c r="AT165" s="343"/>
    </row>
    <row r="166" spans="1:46" ht="24.75" customHeight="1">
      <c r="A166" s="346"/>
      <c r="B166" s="349"/>
      <c r="C166" s="377"/>
      <c r="D166" s="378"/>
      <c r="E166" s="515"/>
      <c r="F166" s="516"/>
      <c r="G166" s="516"/>
      <c r="H166" s="516"/>
      <c r="I166" s="516"/>
      <c r="J166" s="516"/>
      <c r="K166" s="516"/>
      <c r="L166" s="516"/>
      <c r="M166" s="517"/>
      <c r="N166" s="362"/>
      <c r="O166" s="362"/>
      <c r="P166" s="366"/>
      <c r="Q166" s="367"/>
      <c r="R166" s="367"/>
      <c r="S166" s="367"/>
      <c r="T166" s="368"/>
      <c r="U166" s="340"/>
      <c r="V166" s="341"/>
      <c r="W166" s="341"/>
      <c r="X166" s="342"/>
      <c r="Y166" s="340"/>
      <c r="Z166" s="341"/>
      <c r="AA166" s="341"/>
      <c r="AB166" s="342"/>
      <c r="AC166" s="57" t="s">
        <v>94</v>
      </c>
      <c r="AD166" s="88"/>
      <c r="AE166" s="88"/>
      <c r="AF166" s="88"/>
      <c r="AG166" s="88"/>
      <c r="AH166" s="88"/>
      <c r="AI166" s="88"/>
      <c r="AJ166" s="88"/>
      <c r="AK166" s="88"/>
      <c r="AL166" s="88"/>
      <c r="AM166" s="88"/>
      <c r="AN166" s="88"/>
      <c r="AO166" s="88"/>
      <c r="AP166" s="59">
        <f t="shared" si="2"/>
        <v>0</v>
      </c>
      <c r="AQ166" s="340"/>
      <c r="AR166" s="341"/>
      <c r="AS166" s="341"/>
      <c r="AT166" s="344"/>
    </row>
    <row r="167" spans="1:46" ht="24.75" customHeight="1">
      <c r="A167" s="345">
        <v>72</v>
      </c>
      <c r="B167" s="347" t="s">
        <v>111</v>
      </c>
      <c r="C167" s="569" t="s">
        <v>435</v>
      </c>
      <c r="D167" s="569"/>
      <c r="E167" s="337" t="s">
        <v>436</v>
      </c>
      <c r="F167" s="338"/>
      <c r="G167" s="338"/>
      <c r="H167" s="338"/>
      <c r="I167" s="338"/>
      <c r="J167" s="338"/>
      <c r="K167" s="338"/>
      <c r="L167" s="338"/>
      <c r="M167" s="339"/>
      <c r="N167" s="361" t="s">
        <v>437</v>
      </c>
      <c r="O167" s="361" t="s">
        <v>308</v>
      </c>
      <c r="P167" s="363" t="s">
        <v>430</v>
      </c>
      <c r="Q167" s="364"/>
      <c r="R167" s="364"/>
      <c r="S167" s="364"/>
      <c r="T167" s="365"/>
      <c r="U167" s="337" t="s">
        <v>411</v>
      </c>
      <c r="V167" s="338"/>
      <c r="W167" s="338"/>
      <c r="X167" s="339"/>
      <c r="Y167" s="337" t="s">
        <v>206</v>
      </c>
      <c r="Z167" s="338"/>
      <c r="AA167" s="338"/>
      <c r="AB167" s="339"/>
      <c r="AC167" s="57" t="s">
        <v>89</v>
      </c>
      <c r="AD167" s="58"/>
      <c r="AE167" s="58"/>
      <c r="AF167" s="58"/>
      <c r="AG167" s="58"/>
      <c r="AH167" s="58"/>
      <c r="AI167" s="58"/>
      <c r="AJ167" s="58"/>
      <c r="AK167" s="58">
        <v>1</v>
      </c>
      <c r="AL167" s="58"/>
      <c r="AM167" s="58"/>
      <c r="AN167" s="58"/>
      <c r="AO167" s="58"/>
      <c r="AP167" s="59">
        <f t="shared" si="2"/>
        <v>1</v>
      </c>
      <c r="AQ167" s="337" t="s">
        <v>207</v>
      </c>
      <c r="AR167" s="338"/>
      <c r="AS167" s="338"/>
      <c r="AT167" s="343"/>
    </row>
    <row r="168" spans="1:46" ht="24.75" customHeight="1">
      <c r="A168" s="346"/>
      <c r="B168" s="348"/>
      <c r="C168" s="569"/>
      <c r="D168" s="569"/>
      <c r="E168" s="340"/>
      <c r="F168" s="341"/>
      <c r="G168" s="341"/>
      <c r="H168" s="341"/>
      <c r="I168" s="341"/>
      <c r="J168" s="341"/>
      <c r="K168" s="341"/>
      <c r="L168" s="341"/>
      <c r="M168" s="342"/>
      <c r="N168" s="362"/>
      <c r="O168" s="362"/>
      <c r="P168" s="366"/>
      <c r="Q168" s="367"/>
      <c r="R168" s="367"/>
      <c r="S168" s="367"/>
      <c r="T168" s="368"/>
      <c r="U168" s="340"/>
      <c r="V168" s="341"/>
      <c r="W168" s="341"/>
      <c r="X168" s="342"/>
      <c r="Y168" s="340"/>
      <c r="Z168" s="341"/>
      <c r="AA168" s="341"/>
      <c r="AB168" s="342"/>
      <c r="AC168" s="57" t="s">
        <v>94</v>
      </c>
      <c r="AD168" s="88"/>
      <c r="AE168" s="88"/>
      <c r="AF168" s="88"/>
      <c r="AG168" s="88"/>
      <c r="AH168" s="88"/>
      <c r="AI168" s="88"/>
      <c r="AJ168" s="88"/>
      <c r="AK168" s="88"/>
      <c r="AL168" s="88"/>
      <c r="AM168" s="88"/>
      <c r="AN168" s="88"/>
      <c r="AO168" s="88"/>
      <c r="AP168" s="59">
        <f t="shared" si="2"/>
        <v>0</v>
      </c>
      <c r="AQ168" s="340"/>
      <c r="AR168" s="341"/>
      <c r="AS168" s="341"/>
      <c r="AT168" s="344"/>
    </row>
    <row r="169" spans="1:46" ht="24.75" customHeight="1">
      <c r="A169" s="345">
        <v>73</v>
      </c>
      <c r="B169" s="348"/>
      <c r="C169" s="569"/>
      <c r="D169" s="569"/>
      <c r="E169" s="337" t="s">
        <v>438</v>
      </c>
      <c r="F169" s="338"/>
      <c r="G169" s="338"/>
      <c r="H169" s="338"/>
      <c r="I169" s="338"/>
      <c r="J169" s="338"/>
      <c r="K169" s="338"/>
      <c r="L169" s="338"/>
      <c r="M169" s="339"/>
      <c r="N169" s="361" t="s">
        <v>439</v>
      </c>
      <c r="O169" s="361" t="s">
        <v>308</v>
      </c>
      <c r="P169" s="363" t="s">
        <v>440</v>
      </c>
      <c r="Q169" s="364"/>
      <c r="R169" s="364"/>
      <c r="S169" s="364"/>
      <c r="T169" s="365"/>
      <c r="U169" s="337" t="s">
        <v>411</v>
      </c>
      <c r="V169" s="338"/>
      <c r="W169" s="338"/>
      <c r="X169" s="339"/>
      <c r="Y169" s="337" t="s">
        <v>206</v>
      </c>
      <c r="Z169" s="338"/>
      <c r="AA169" s="338"/>
      <c r="AB169" s="339"/>
      <c r="AC169" s="57" t="s">
        <v>89</v>
      </c>
      <c r="AD169" s="58">
        <v>1</v>
      </c>
      <c r="AE169" s="58"/>
      <c r="AF169" s="58"/>
      <c r="AG169" s="58"/>
      <c r="AH169" s="58"/>
      <c r="AI169" s="58"/>
      <c r="AJ169" s="58"/>
      <c r="AK169" s="58"/>
      <c r="AL169" s="58"/>
      <c r="AM169" s="58"/>
      <c r="AN169" s="58"/>
      <c r="AO169" s="58"/>
      <c r="AP169" s="59">
        <f t="shared" si="2"/>
        <v>1</v>
      </c>
      <c r="AQ169" s="337" t="s">
        <v>207</v>
      </c>
      <c r="AR169" s="338"/>
      <c r="AS169" s="338"/>
      <c r="AT169" s="343"/>
    </row>
    <row r="170" spans="1:46" ht="24.75" customHeight="1">
      <c r="A170" s="346"/>
      <c r="B170" s="348"/>
      <c r="C170" s="569"/>
      <c r="D170" s="569"/>
      <c r="E170" s="340"/>
      <c r="F170" s="341"/>
      <c r="G170" s="341"/>
      <c r="H170" s="341"/>
      <c r="I170" s="341"/>
      <c r="J170" s="341"/>
      <c r="K170" s="341"/>
      <c r="L170" s="341"/>
      <c r="M170" s="342"/>
      <c r="N170" s="362"/>
      <c r="O170" s="362"/>
      <c r="P170" s="366"/>
      <c r="Q170" s="367"/>
      <c r="R170" s="367"/>
      <c r="S170" s="367"/>
      <c r="T170" s="368"/>
      <c r="U170" s="340"/>
      <c r="V170" s="341"/>
      <c r="W170" s="341"/>
      <c r="X170" s="342"/>
      <c r="Y170" s="340"/>
      <c r="Z170" s="341"/>
      <c r="AA170" s="341"/>
      <c r="AB170" s="342"/>
      <c r="AC170" s="57" t="s">
        <v>94</v>
      </c>
      <c r="AD170" s="88"/>
      <c r="AE170" s="88"/>
      <c r="AF170" s="88"/>
      <c r="AG170" s="88"/>
      <c r="AH170" s="88"/>
      <c r="AI170" s="88"/>
      <c r="AJ170" s="88"/>
      <c r="AK170" s="88"/>
      <c r="AL170" s="88"/>
      <c r="AM170" s="88"/>
      <c r="AN170" s="88"/>
      <c r="AO170" s="88"/>
      <c r="AP170" s="59">
        <f t="shared" si="2"/>
        <v>0</v>
      </c>
      <c r="AQ170" s="340"/>
      <c r="AR170" s="341"/>
      <c r="AS170" s="341"/>
      <c r="AT170" s="344"/>
    </row>
    <row r="171" spans="1:46" ht="24.75" customHeight="1">
      <c r="A171" s="345">
        <v>74</v>
      </c>
      <c r="B171" s="348"/>
      <c r="C171" s="569"/>
      <c r="D171" s="569"/>
      <c r="E171" s="337" t="s">
        <v>441</v>
      </c>
      <c r="F171" s="338"/>
      <c r="G171" s="338"/>
      <c r="H171" s="338"/>
      <c r="I171" s="338"/>
      <c r="J171" s="338"/>
      <c r="K171" s="338"/>
      <c r="L171" s="338"/>
      <c r="M171" s="339"/>
      <c r="N171" s="361" t="s">
        <v>442</v>
      </c>
      <c r="O171" s="361" t="s">
        <v>308</v>
      </c>
      <c r="P171" s="381" t="s">
        <v>443</v>
      </c>
      <c r="Q171" s="382"/>
      <c r="R171" s="382"/>
      <c r="S171" s="382"/>
      <c r="T171" s="383"/>
      <c r="U171" s="337" t="s">
        <v>411</v>
      </c>
      <c r="V171" s="338"/>
      <c r="W171" s="338"/>
      <c r="X171" s="339"/>
      <c r="Y171" s="337" t="s">
        <v>206</v>
      </c>
      <c r="Z171" s="338"/>
      <c r="AA171" s="338"/>
      <c r="AB171" s="339"/>
      <c r="AC171" s="57" t="s">
        <v>89</v>
      </c>
      <c r="AD171" s="58">
        <v>1</v>
      </c>
      <c r="AE171" s="58"/>
      <c r="AF171" s="58"/>
      <c r="AG171" s="58"/>
      <c r="AH171" s="58"/>
      <c r="AI171" s="58"/>
      <c r="AJ171" s="58"/>
      <c r="AK171" s="58"/>
      <c r="AL171" s="58"/>
      <c r="AM171" s="58"/>
      <c r="AN171" s="58"/>
      <c r="AO171" s="58"/>
      <c r="AP171" s="59">
        <f t="shared" si="2"/>
        <v>1</v>
      </c>
      <c r="AQ171" s="337" t="s">
        <v>207</v>
      </c>
      <c r="AR171" s="338"/>
      <c r="AS171" s="338"/>
      <c r="AT171" s="343"/>
    </row>
    <row r="172" spans="1:46" ht="24.75" customHeight="1">
      <c r="A172" s="346"/>
      <c r="B172" s="348"/>
      <c r="C172" s="569"/>
      <c r="D172" s="569"/>
      <c r="E172" s="340"/>
      <c r="F172" s="341"/>
      <c r="G172" s="341"/>
      <c r="H172" s="341"/>
      <c r="I172" s="341"/>
      <c r="J172" s="341"/>
      <c r="K172" s="341"/>
      <c r="L172" s="341"/>
      <c r="M172" s="342"/>
      <c r="N172" s="362"/>
      <c r="O172" s="362"/>
      <c r="P172" s="384"/>
      <c r="Q172" s="385"/>
      <c r="R172" s="385"/>
      <c r="S172" s="385"/>
      <c r="T172" s="386"/>
      <c r="U172" s="340"/>
      <c r="V172" s="341"/>
      <c r="W172" s="341"/>
      <c r="X172" s="342"/>
      <c r="Y172" s="340"/>
      <c r="Z172" s="341"/>
      <c r="AA172" s="341"/>
      <c r="AB172" s="342"/>
      <c r="AC172" s="57" t="s">
        <v>94</v>
      </c>
      <c r="AD172" s="88"/>
      <c r="AE172" s="88"/>
      <c r="AF172" s="88"/>
      <c r="AG172" s="88"/>
      <c r="AH172" s="88"/>
      <c r="AI172" s="88"/>
      <c r="AJ172" s="88"/>
      <c r="AK172" s="88"/>
      <c r="AL172" s="88"/>
      <c r="AM172" s="88"/>
      <c r="AN172" s="88"/>
      <c r="AO172" s="88"/>
      <c r="AP172" s="59">
        <f t="shared" si="2"/>
        <v>0</v>
      </c>
      <c r="AQ172" s="340"/>
      <c r="AR172" s="341"/>
      <c r="AS172" s="341"/>
      <c r="AT172" s="344"/>
    </row>
    <row r="173" spans="1:46" ht="24.75" customHeight="1">
      <c r="A173" s="345">
        <v>75</v>
      </c>
      <c r="B173" s="348"/>
      <c r="C173" s="569"/>
      <c r="D173" s="569"/>
      <c r="E173" s="337" t="s">
        <v>444</v>
      </c>
      <c r="F173" s="338"/>
      <c r="G173" s="338"/>
      <c r="H173" s="338"/>
      <c r="I173" s="338"/>
      <c r="J173" s="338"/>
      <c r="K173" s="338"/>
      <c r="L173" s="338"/>
      <c r="M173" s="339"/>
      <c r="N173" s="379" t="s">
        <v>445</v>
      </c>
      <c r="O173" s="379" t="s">
        <v>308</v>
      </c>
      <c r="P173" s="381" t="s">
        <v>443</v>
      </c>
      <c r="Q173" s="382"/>
      <c r="R173" s="382"/>
      <c r="S173" s="382"/>
      <c r="T173" s="383"/>
      <c r="U173" s="337" t="s">
        <v>411</v>
      </c>
      <c r="V173" s="338"/>
      <c r="W173" s="338"/>
      <c r="X173" s="339"/>
      <c r="Y173" s="337" t="s">
        <v>206</v>
      </c>
      <c r="Z173" s="338"/>
      <c r="AA173" s="338"/>
      <c r="AB173" s="339"/>
      <c r="AC173" s="57" t="s">
        <v>89</v>
      </c>
      <c r="AD173" s="58"/>
      <c r="AE173" s="58"/>
      <c r="AF173" s="58">
        <v>1</v>
      </c>
      <c r="AG173" s="58"/>
      <c r="AH173" s="58"/>
      <c r="AI173" s="58"/>
      <c r="AJ173" s="58"/>
      <c r="AK173" s="58"/>
      <c r="AL173" s="58"/>
      <c r="AM173" s="58"/>
      <c r="AN173" s="58"/>
      <c r="AO173" s="58"/>
      <c r="AP173" s="59">
        <f t="shared" si="2"/>
        <v>1</v>
      </c>
      <c r="AQ173" s="337" t="s">
        <v>207</v>
      </c>
      <c r="AR173" s="338"/>
      <c r="AS173" s="338"/>
      <c r="AT173" s="343"/>
    </row>
    <row r="174" spans="1:46" ht="24.75" customHeight="1">
      <c r="A174" s="346"/>
      <c r="B174" s="348"/>
      <c r="C174" s="569"/>
      <c r="D174" s="569"/>
      <c r="E174" s="340"/>
      <c r="F174" s="341"/>
      <c r="G174" s="341"/>
      <c r="H174" s="341"/>
      <c r="I174" s="341"/>
      <c r="J174" s="341"/>
      <c r="K174" s="341"/>
      <c r="L174" s="341"/>
      <c r="M174" s="342"/>
      <c r="N174" s="380"/>
      <c r="O174" s="380"/>
      <c r="P174" s="384"/>
      <c r="Q174" s="385"/>
      <c r="R174" s="385"/>
      <c r="S174" s="385"/>
      <c r="T174" s="386"/>
      <c r="U174" s="340"/>
      <c r="V174" s="341"/>
      <c r="W174" s="341"/>
      <c r="X174" s="342"/>
      <c r="Y174" s="340"/>
      <c r="Z174" s="341"/>
      <c r="AA174" s="341"/>
      <c r="AB174" s="342"/>
      <c r="AC174" s="57" t="s">
        <v>94</v>
      </c>
      <c r="AD174" s="88"/>
      <c r="AE174" s="88"/>
      <c r="AF174" s="88"/>
      <c r="AG174" s="88"/>
      <c r="AH174" s="88"/>
      <c r="AI174" s="88"/>
      <c r="AJ174" s="88"/>
      <c r="AK174" s="88"/>
      <c r="AL174" s="88"/>
      <c r="AM174" s="88"/>
      <c r="AN174" s="88"/>
      <c r="AO174" s="88"/>
      <c r="AP174" s="59">
        <f t="shared" si="2"/>
        <v>0</v>
      </c>
      <c r="AQ174" s="340"/>
      <c r="AR174" s="341"/>
      <c r="AS174" s="341"/>
      <c r="AT174" s="344"/>
    </row>
    <row r="175" spans="1:46" ht="24.75" customHeight="1">
      <c r="A175" s="345">
        <v>76</v>
      </c>
      <c r="B175" s="348"/>
      <c r="C175" s="569"/>
      <c r="D175" s="569"/>
      <c r="E175" s="337" t="s">
        <v>446</v>
      </c>
      <c r="F175" s="338"/>
      <c r="G175" s="338"/>
      <c r="H175" s="338"/>
      <c r="I175" s="338"/>
      <c r="J175" s="338"/>
      <c r="K175" s="338"/>
      <c r="L175" s="338"/>
      <c r="M175" s="339"/>
      <c r="N175" s="379" t="s">
        <v>447</v>
      </c>
      <c r="O175" s="379" t="s">
        <v>308</v>
      </c>
      <c r="P175" s="381" t="s">
        <v>448</v>
      </c>
      <c r="Q175" s="382"/>
      <c r="R175" s="382"/>
      <c r="S175" s="382"/>
      <c r="T175" s="383"/>
      <c r="U175" s="337" t="s">
        <v>411</v>
      </c>
      <c r="V175" s="338"/>
      <c r="W175" s="338"/>
      <c r="X175" s="339"/>
      <c r="Y175" s="337" t="s">
        <v>206</v>
      </c>
      <c r="Z175" s="338"/>
      <c r="AA175" s="338"/>
      <c r="AB175" s="339"/>
      <c r="AC175" s="57" t="s">
        <v>89</v>
      </c>
      <c r="AD175" s="58">
        <v>1</v>
      </c>
      <c r="AE175" s="58"/>
      <c r="AF175" s="58"/>
      <c r="AG175" s="58"/>
      <c r="AH175" s="58"/>
      <c r="AI175" s="58"/>
      <c r="AJ175" s="58"/>
      <c r="AK175" s="58"/>
      <c r="AL175" s="58"/>
      <c r="AM175" s="58"/>
      <c r="AN175" s="58"/>
      <c r="AO175" s="58"/>
      <c r="AP175" s="59">
        <f t="shared" si="2"/>
        <v>1</v>
      </c>
      <c r="AQ175" s="337" t="s">
        <v>207</v>
      </c>
      <c r="AR175" s="338"/>
      <c r="AS175" s="338"/>
      <c r="AT175" s="343"/>
    </row>
    <row r="176" spans="1:46" ht="24.75" customHeight="1">
      <c r="A176" s="346"/>
      <c r="B176" s="348"/>
      <c r="C176" s="569"/>
      <c r="D176" s="569"/>
      <c r="E176" s="340"/>
      <c r="F176" s="341"/>
      <c r="G176" s="341"/>
      <c r="H176" s="341"/>
      <c r="I176" s="341"/>
      <c r="J176" s="341"/>
      <c r="K176" s="341"/>
      <c r="L176" s="341"/>
      <c r="M176" s="342"/>
      <c r="N176" s="380"/>
      <c r="O176" s="380"/>
      <c r="P176" s="384"/>
      <c r="Q176" s="385"/>
      <c r="R176" s="385"/>
      <c r="S176" s="385"/>
      <c r="T176" s="386"/>
      <c r="U176" s="340"/>
      <c r="V176" s="341"/>
      <c r="W176" s="341"/>
      <c r="X176" s="342"/>
      <c r="Y176" s="340"/>
      <c r="Z176" s="341"/>
      <c r="AA176" s="341"/>
      <c r="AB176" s="342"/>
      <c r="AC176" s="57" t="s">
        <v>94</v>
      </c>
      <c r="AD176" s="88"/>
      <c r="AE176" s="88"/>
      <c r="AF176" s="88"/>
      <c r="AG176" s="88"/>
      <c r="AH176" s="88"/>
      <c r="AI176" s="88"/>
      <c r="AJ176" s="88"/>
      <c r="AK176" s="88"/>
      <c r="AL176" s="88"/>
      <c r="AM176" s="88"/>
      <c r="AN176" s="88"/>
      <c r="AO176" s="88"/>
      <c r="AP176" s="59">
        <f t="shared" si="2"/>
        <v>0</v>
      </c>
      <c r="AQ176" s="340"/>
      <c r="AR176" s="341"/>
      <c r="AS176" s="341"/>
      <c r="AT176" s="344"/>
    </row>
    <row r="177" spans="1:46" ht="24.75" customHeight="1">
      <c r="A177" s="345">
        <v>77</v>
      </c>
      <c r="B177" s="348"/>
      <c r="C177" s="569"/>
      <c r="D177" s="569"/>
      <c r="E177" s="512" t="s">
        <v>449</v>
      </c>
      <c r="F177" s="513"/>
      <c r="G177" s="513"/>
      <c r="H177" s="513"/>
      <c r="I177" s="513"/>
      <c r="J177" s="513"/>
      <c r="K177" s="513"/>
      <c r="L177" s="513"/>
      <c r="M177" s="514"/>
      <c r="N177" s="379" t="s">
        <v>450</v>
      </c>
      <c r="O177" s="379" t="s">
        <v>308</v>
      </c>
      <c r="P177" s="381" t="s">
        <v>451</v>
      </c>
      <c r="Q177" s="382"/>
      <c r="R177" s="382"/>
      <c r="S177" s="382"/>
      <c r="T177" s="383"/>
      <c r="U177" s="337" t="s">
        <v>411</v>
      </c>
      <c r="V177" s="338"/>
      <c r="W177" s="338"/>
      <c r="X177" s="339"/>
      <c r="Y177" s="337" t="s">
        <v>206</v>
      </c>
      <c r="Z177" s="338"/>
      <c r="AA177" s="338"/>
      <c r="AB177" s="339"/>
      <c r="AC177" s="57" t="s">
        <v>89</v>
      </c>
      <c r="AD177" s="58"/>
      <c r="AE177" s="58">
        <v>1</v>
      </c>
      <c r="AF177" s="58"/>
      <c r="AG177" s="58"/>
      <c r="AH177" s="58"/>
      <c r="AI177" s="58"/>
      <c r="AJ177" s="58"/>
      <c r="AK177" s="58"/>
      <c r="AL177" s="58"/>
      <c r="AM177" s="58"/>
      <c r="AN177" s="58"/>
      <c r="AO177" s="58"/>
      <c r="AP177" s="59">
        <f t="shared" si="2"/>
        <v>1</v>
      </c>
      <c r="AQ177" s="337" t="s">
        <v>207</v>
      </c>
      <c r="AR177" s="338"/>
      <c r="AS177" s="338"/>
      <c r="AT177" s="343"/>
    </row>
    <row r="178" spans="1:46" ht="24.75" customHeight="1">
      <c r="A178" s="346"/>
      <c r="B178" s="348"/>
      <c r="C178" s="569"/>
      <c r="D178" s="569"/>
      <c r="E178" s="515"/>
      <c r="F178" s="516"/>
      <c r="G178" s="516"/>
      <c r="H178" s="516"/>
      <c r="I178" s="516"/>
      <c r="J178" s="516"/>
      <c r="K178" s="516"/>
      <c r="L178" s="516"/>
      <c r="M178" s="517"/>
      <c r="N178" s="380"/>
      <c r="O178" s="380"/>
      <c r="P178" s="384"/>
      <c r="Q178" s="385"/>
      <c r="R178" s="385"/>
      <c r="S178" s="385"/>
      <c r="T178" s="386"/>
      <c r="U178" s="340"/>
      <c r="V178" s="341"/>
      <c r="W178" s="341"/>
      <c r="X178" s="342"/>
      <c r="Y178" s="340"/>
      <c r="Z178" s="341"/>
      <c r="AA178" s="341"/>
      <c r="AB178" s="342"/>
      <c r="AC178" s="57" t="s">
        <v>94</v>
      </c>
      <c r="AD178" s="88"/>
      <c r="AE178" s="88"/>
      <c r="AF178" s="88"/>
      <c r="AG178" s="88"/>
      <c r="AH178" s="88"/>
      <c r="AI178" s="88"/>
      <c r="AJ178" s="88"/>
      <c r="AK178" s="88"/>
      <c r="AL178" s="88"/>
      <c r="AM178" s="88"/>
      <c r="AN178" s="88"/>
      <c r="AO178" s="88"/>
      <c r="AP178" s="59">
        <f t="shared" si="2"/>
        <v>0</v>
      </c>
      <c r="AQ178" s="340"/>
      <c r="AR178" s="341"/>
      <c r="AS178" s="341"/>
      <c r="AT178" s="344"/>
    </row>
    <row r="179" spans="1:46" ht="24.75" customHeight="1">
      <c r="A179" s="345">
        <v>78</v>
      </c>
      <c r="B179" s="348"/>
      <c r="C179" s="569"/>
      <c r="D179" s="569"/>
      <c r="E179" s="337" t="s">
        <v>452</v>
      </c>
      <c r="F179" s="338"/>
      <c r="G179" s="338"/>
      <c r="H179" s="338"/>
      <c r="I179" s="338"/>
      <c r="J179" s="338"/>
      <c r="K179" s="338"/>
      <c r="L179" s="338"/>
      <c r="M179" s="339"/>
      <c r="N179" s="361" t="s">
        <v>453</v>
      </c>
      <c r="O179" s="379" t="s">
        <v>308</v>
      </c>
      <c r="P179" s="381" t="s">
        <v>443</v>
      </c>
      <c r="Q179" s="382"/>
      <c r="R179" s="382"/>
      <c r="S179" s="382"/>
      <c r="T179" s="383"/>
      <c r="U179" s="337" t="s">
        <v>411</v>
      </c>
      <c r="V179" s="338"/>
      <c r="W179" s="338"/>
      <c r="X179" s="339"/>
      <c r="Y179" s="337" t="s">
        <v>206</v>
      </c>
      <c r="Z179" s="338"/>
      <c r="AA179" s="338"/>
      <c r="AB179" s="339"/>
      <c r="AC179" s="57" t="s">
        <v>89</v>
      </c>
      <c r="AD179" s="58">
        <v>1</v>
      </c>
      <c r="AE179" s="58"/>
      <c r="AF179" s="58"/>
      <c r="AG179" s="58"/>
      <c r="AH179" s="58"/>
      <c r="AI179" s="58"/>
      <c r="AJ179" s="58"/>
      <c r="AK179" s="58"/>
      <c r="AL179" s="58"/>
      <c r="AM179" s="58"/>
      <c r="AN179" s="58"/>
      <c r="AO179" s="58"/>
      <c r="AP179" s="59">
        <f t="shared" si="2"/>
        <v>1</v>
      </c>
      <c r="AQ179" s="337" t="s">
        <v>207</v>
      </c>
      <c r="AR179" s="338"/>
      <c r="AS179" s="338"/>
      <c r="AT179" s="343"/>
    </row>
    <row r="180" spans="1:46" ht="24.75" customHeight="1">
      <c r="A180" s="346"/>
      <c r="B180" s="349"/>
      <c r="C180" s="569"/>
      <c r="D180" s="569"/>
      <c r="E180" s="340"/>
      <c r="F180" s="341"/>
      <c r="G180" s="341"/>
      <c r="H180" s="341"/>
      <c r="I180" s="341"/>
      <c r="J180" s="341"/>
      <c r="K180" s="341"/>
      <c r="L180" s="341"/>
      <c r="M180" s="342"/>
      <c r="N180" s="362"/>
      <c r="O180" s="380"/>
      <c r="P180" s="384"/>
      <c r="Q180" s="385"/>
      <c r="R180" s="385"/>
      <c r="S180" s="385"/>
      <c r="T180" s="386"/>
      <c r="U180" s="340"/>
      <c r="V180" s="341"/>
      <c r="W180" s="341"/>
      <c r="X180" s="342"/>
      <c r="Y180" s="340"/>
      <c r="Z180" s="341"/>
      <c r="AA180" s="341"/>
      <c r="AB180" s="342"/>
      <c r="AC180" s="57" t="s">
        <v>94</v>
      </c>
      <c r="AD180" s="88"/>
      <c r="AE180" s="88"/>
      <c r="AF180" s="88"/>
      <c r="AG180" s="88"/>
      <c r="AH180" s="88"/>
      <c r="AI180" s="88"/>
      <c r="AJ180" s="88"/>
      <c r="AK180" s="88"/>
      <c r="AL180" s="88"/>
      <c r="AM180" s="88"/>
      <c r="AN180" s="88"/>
      <c r="AO180" s="88"/>
      <c r="AP180" s="59">
        <f t="shared" si="2"/>
        <v>0</v>
      </c>
      <c r="AQ180" s="340"/>
      <c r="AR180" s="341"/>
      <c r="AS180" s="341"/>
      <c r="AT180" s="344"/>
    </row>
    <row r="181" spans="1:46" ht="20.25" customHeight="1">
      <c r="A181" s="345">
        <v>79</v>
      </c>
      <c r="B181" s="347" t="s">
        <v>111</v>
      </c>
      <c r="C181" s="502" t="s">
        <v>454</v>
      </c>
      <c r="D181" s="502"/>
      <c r="E181" s="337" t="s">
        <v>455</v>
      </c>
      <c r="F181" s="338"/>
      <c r="G181" s="338"/>
      <c r="H181" s="338"/>
      <c r="I181" s="338"/>
      <c r="J181" s="338"/>
      <c r="K181" s="338"/>
      <c r="L181" s="338"/>
      <c r="M181" s="339"/>
      <c r="N181" s="361" t="s">
        <v>456</v>
      </c>
      <c r="O181" s="361" t="s">
        <v>308</v>
      </c>
      <c r="P181" s="363" t="s">
        <v>440</v>
      </c>
      <c r="Q181" s="364"/>
      <c r="R181" s="364"/>
      <c r="S181" s="364"/>
      <c r="T181" s="365"/>
      <c r="U181" s="337" t="s">
        <v>411</v>
      </c>
      <c r="V181" s="338"/>
      <c r="W181" s="338"/>
      <c r="X181" s="339"/>
      <c r="Y181" s="337" t="s">
        <v>206</v>
      </c>
      <c r="Z181" s="338"/>
      <c r="AA181" s="338"/>
      <c r="AB181" s="339"/>
      <c r="AC181" s="57" t="s">
        <v>89</v>
      </c>
      <c r="AD181" s="58">
        <v>1</v>
      </c>
      <c r="AE181" s="58"/>
      <c r="AF181" s="58"/>
      <c r="AG181" s="58"/>
      <c r="AH181" s="58"/>
      <c r="AI181" s="58"/>
      <c r="AJ181" s="58"/>
      <c r="AK181" s="58"/>
      <c r="AL181" s="58"/>
      <c r="AM181" s="58"/>
      <c r="AN181" s="58"/>
      <c r="AO181" s="58"/>
      <c r="AP181" s="59">
        <f t="shared" si="2"/>
        <v>1</v>
      </c>
      <c r="AQ181" s="337" t="s">
        <v>207</v>
      </c>
      <c r="AR181" s="338"/>
      <c r="AS181" s="338"/>
      <c r="AT181" s="343"/>
    </row>
    <row r="182" spans="1:46" ht="20.25" customHeight="1">
      <c r="A182" s="346"/>
      <c r="B182" s="348"/>
      <c r="C182" s="502"/>
      <c r="D182" s="502"/>
      <c r="E182" s="340"/>
      <c r="F182" s="341"/>
      <c r="G182" s="341"/>
      <c r="H182" s="341"/>
      <c r="I182" s="341"/>
      <c r="J182" s="341"/>
      <c r="K182" s="341"/>
      <c r="L182" s="341"/>
      <c r="M182" s="342"/>
      <c r="N182" s="362"/>
      <c r="O182" s="362"/>
      <c r="P182" s="366"/>
      <c r="Q182" s="367"/>
      <c r="R182" s="367"/>
      <c r="S182" s="367"/>
      <c r="T182" s="368"/>
      <c r="U182" s="340"/>
      <c r="V182" s="341"/>
      <c r="W182" s="341"/>
      <c r="X182" s="342"/>
      <c r="Y182" s="340"/>
      <c r="Z182" s="341"/>
      <c r="AA182" s="341"/>
      <c r="AB182" s="342"/>
      <c r="AC182" s="57" t="s">
        <v>94</v>
      </c>
      <c r="AD182" s="88"/>
      <c r="AE182" s="88"/>
      <c r="AF182" s="88"/>
      <c r="AG182" s="88"/>
      <c r="AH182" s="88"/>
      <c r="AI182" s="88"/>
      <c r="AJ182" s="88"/>
      <c r="AK182" s="88"/>
      <c r="AL182" s="88"/>
      <c r="AM182" s="88"/>
      <c r="AN182" s="88"/>
      <c r="AO182" s="88"/>
      <c r="AP182" s="59">
        <f t="shared" si="2"/>
        <v>0</v>
      </c>
      <c r="AQ182" s="340"/>
      <c r="AR182" s="341"/>
      <c r="AS182" s="341"/>
      <c r="AT182" s="344"/>
    </row>
    <row r="183" spans="1:46" ht="20.25" customHeight="1">
      <c r="A183" s="345">
        <v>80</v>
      </c>
      <c r="B183" s="348"/>
      <c r="C183" s="502"/>
      <c r="D183" s="502"/>
      <c r="E183" s="512" t="s">
        <v>672</v>
      </c>
      <c r="F183" s="513"/>
      <c r="G183" s="513"/>
      <c r="H183" s="513"/>
      <c r="I183" s="513"/>
      <c r="J183" s="513"/>
      <c r="K183" s="513"/>
      <c r="L183" s="513"/>
      <c r="M183" s="514"/>
      <c r="N183" s="361" t="s">
        <v>457</v>
      </c>
      <c r="O183" s="361" t="s">
        <v>308</v>
      </c>
      <c r="P183" s="363" t="s">
        <v>458</v>
      </c>
      <c r="Q183" s="364"/>
      <c r="R183" s="364"/>
      <c r="S183" s="364"/>
      <c r="T183" s="365"/>
      <c r="U183" s="337" t="s">
        <v>411</v>
      </c>
      <c r="V183" s="338"/>
      <c r="W183" s="338"/>
      <c r="X183" s="339"/>
      <c r="Y183" s="337" t="s">
        <v>206</v>
      </c>
      <c r="Z183" s="338"/>
      <c r="AA183" s="338"/>
      <c r="AB183" s="339"/>
      <c r="AC183" s="57" t="s">
        <v>89</v>
      </c>
      <c r="AE183" s="58"/>
      <c r="AF183" s="58"/>
      <c r="AG183" s="58"/>
      <c r="AH183" s="58"/>
      <c r="AI183" s="58"/>
      <c r="AJ183" s="58"/>
      <c r="AK183" s="58"/>
      <c r="AL183" s="58">
        <v>1</v>
      </c>
      <c r="AM183" s="58"/>
      <c r="AN183" s="58"/>
      <c r="AO183" s="58"/>
      <c r="AP183" s="59">
        <f>+SUM(AE183:AO183)</f>
        <v>1</v>
      </c>
      <c r="AQ183" s="337" t="s">
        <v>207</v>
      </c>
      <c r="AR183" s="338"/>
      <c r="AS183" s="338"/>
      <c r="AT183" s="343"/>
    </row>
    <row r="184" spans="1:46" ht="20.25" customHeight="1">
      <c r="A184" s="346"/>
      <c r="B184" s="348"/>
      <c r="C184" s="502"/>
      <c r="D184" s="502"/>
      <c r="E184" s="515"/>
      <c r="F184" s="516"/>
      <c r="G184" s="516"/>
      <c r="H184" s="516"/>
      <c r="I184" s="516"/>
      <c r="J184" s="516"/>
      <c r="K184" s="516"/>
      <c r="L184" s="516"/>
      <c r="M184" s="517"/>
      <c r="N184" s="362"/>
      <c r="O184" s="362"/>
      <c r="P184" s="366"/>
      <c r="Q184" s="367"/>
      <c r="R184" s="367"/>
      <c r="S184" s="367"/>
      <c r="T184" s="368"/>
      <c r="U184" s="340"/>
      <c r="V184" s="341"/>
      <c r="W184" s="341"/>
      <c r="X184" s="342"/>
      <c r="Y184" s="340"/>
      <c r="Z184" s="341"/>
      <c r="AA184" s="341"/>
      <c r="AB184" s="342"/>
      <c r="AC184" s="57" t="s">
        <v>94</v>
      </c>
      <c r="AE184" s="88"/>
      <c r="AF184" s="88"/>
      <c r="AG184" s="88"/>
      <c r="AH184" s="88"/>
      <c r="AI184" s="88"/>
      <c r="AJ184" s="88"/>
      <c r="AK184" s="88"/>
      <c r="AL184" s="88"/>
      <c r="AM184" s="88"/>
      <c r="AN184" s="88"/>
      <c r="AO184" s="88"/>
      <c r="AP184" s="59">
        <f>+SUM(AE184:AO184)</f>
        <v>0</v>
      </c>
      <c r="AQ184" s="340"/>
      <c r="AR184" s="341"/>
      <c r="AS184" s="341"/>
      <c r="AT184" s="344"/>
    </row>
    <row r="185" spans="1:46" ht="20.25" customHeight="1">
      <c r="A185" s="345">
        <v>82</v>
      </c>
      <c r="B185" s="348"/>
      <c r="C185" s="502"/>
      <c r="D185" s="502"/>
      <c r="E185" s="337" t="s">
        <v>459</v>
      </c>
      <c r="F185" s="338"/>
      <c r="G185" s="338"/>
      <c r="H185" s="338"/>
      <c r="I185" s="338"/>
      <c r="J185" s="338"/>
      <c r="K185" s="338"/>
      <c r="L185" s="338"/>
      <c r="M185" s="339"/>
      <c r="N185" s="361" t="s">
        <v>460</v>
      </c>
      <c r="O185" s="379" t="s">
        <v>308</v>
      </c>
      <c r="P185" s="381" t="s">
        <v>443</v>
      </c>
      <c r="Q185" s="382"/>
      <c r="R185" s="382"/>
      <c r="S185" s="382"/>
      <c r="T185" s="383"/>
      <c r="U185" s="337" t="s">
        <v>411</v>
      </c>
      <c r="V185" s="338"/>
      <c r="W185" s="338"/>
      <c r="X185" s="339"/>
      <c r="Y185" s="337" t="s">
        <v>206</v>
      </c>
      <c r="Z185" s="338"/>
      <c r="AA185" s="338"/>
      <c r="AB185" s="339"/>
      <c r="AC185" s="57" t="s">
        <v>89</v>
      </c>
      <c r="AD185" s="58"/>
      <c r="AE185" s="58"/>
      <c r="AF185" s="58"/>
      <c r="AG185" s="58"/>
      <c r="AH185" s="58"/>
      <c r="AI185" s="58"/>
      <c r="AJ185" s="58"/>
      <c r="AK185" s="58"/>
      <c r="AL185" s="58"/>
      <c r="AM185" s="58"/>
      <c r="AN185" s="58">
        <v>1</v>
      </c>
      <c r="AO185" s="58"/>
      <c r="AP185" s="59">
        <f t="shared" si="2"/>
        <v>1</v>
      </c>
      <c r="AQ185" s="337" t="s">
        <v>207</v>
      </c>
      <c r="AR185" s="338"/>
      <c r="AS185" s="338"/>
      <c r="AT185" s="343"/>
    </row>
    <row r="186" spans="1:46" ht="20.25" customHeight="1">
      <c r="A186" s="346"/>
      <c r="B186" s="349"/>
      <c r="C186" s="502"/>
      <c r="D186" s="502"/>
      <c r="E186" s="340"/>
      <c r="F186" s="341"/>
      <c r="G186" s="341"/>
      <c r="H186" s="341"/>
      <c r="I186" s="341"/>
      <c r="J186" s="341"/>
      <c r="K186" s="341"/>
      <c r="L186" s="341"/>
      <c r="M186" s="342"/>
      <c r="N186" s="362"/>
      <c r="O186" s="380"/>
      <c r="P186" s="384"/>
      <c r="Q186" s="385"/>
      <c r="R186" s="385"/>
      <c r="S186" s="385"/>
      <c r="T186" s="386"/>
      <c r="U186" s="340"/>
      <c r="V186" s="341"/>
      <c r="W186" s="341"/>
      <c r="X186" s="342"/>
      <c r="Y186" s="340"/>
      <c r="Z186" s="341"/>
      <c r="AA186" s="341"/>
      <c r="AB186" s="342"/>
      <c r="AC186" s="57" t="s">
        <v>94</v>
      </c>
      <c r="AD186" s="88"/>
      <c r="AE186" s="88"/>
      <c r="AF186" s="88"/>
      <c r="AG186" s="88"/>
      <c r="AH186" s="88"/>
      <c r="AI186" s="88"/>
      <c r="AJ186" s="88"/>
      <c r="AK186" s="88"/>
      <c r="AL186" s="88"/>
      <c r="AM186" s="88"/>
      <c r="AN186" s="88"/>
      <c r="AO186" s="88"/>
      <c r="AP186" s="59">
        <f t="shared" si="2"/>
        <v>0</v>
      </c>
      <c r="AQ186" s="340"/>
      <c r="AR186" s="341"/>
      <c r="AS186" s="341"/>
      <c r="AT186" s="344"/>
    </row>
    <row r="187" spans="1:46" ht="35.25" customHeight="1">
      <c r="A187" s="345">
        <v>83</v>
      </c>
      <c r="B187" s="347" t="s">
        <v>111</v>
      </c>
      <c r="C187" s="414" t="s">
        <v>461</v>
      </c>
      <c r="D187" s="414"/>
      <c r="E187" s="337" t="s">
        <v>462</v>
      </c>
      <c r="F187" s="338"/>
      <c r="G187" s="338"/>
      <c r="H187" s="338"/>
      <c r="I187" s="338"/>
      <c r="J187" s="338"/>
      <c r="K187" s="338"/>
      <c r="L187" s="338"/>
      <c r="M187" s="339"/>
      <c r="N187" s="379" t="s">
        <v>463</v>
      </c>
      <c r="O187" s="379" t="s">
        <v>308</v>
      </c>
      <c r="P187" s="381" t="s">
        <v>464</v>
      </c>
      <c r="Q187" s="382"/>
      <c r="R187" s="382"/>
      <c r="S187" s="382"/>
      <c r="T187" s="383"/>
      <c r="U187" s="337" t="s">
        <v>411</v>
      </c>
      <c r="V187" s="338"/>
      <c r="W187" s="338"/>
      <c r="X187" s="339"/>
      <c r="Y187" s="337" t="s">
        <v>206</v>
      </c>
      <c r="Z187" s="338"/>
      <c r="AA187" s="338"/>
      <c r="AB187" s="339"/>
      <c r="AC187" s="57" t="s">
        <v>89</v>
      </c>
      <c r="AD187" s="58"/>
      <c r="AE187" s="58"/>
      <c r="AF187" s="58"/>
      <c r="AG187" s="58"/>
      <c r="AH187" s="58"/>
      <c r="AI187" s="58"/>
      <c r="AJ187" s="58"/>
      <c r="AK187" s="58"/>
      <c r="AL187" s="58"/>
      <c r="AM187" s="58">
        <v>1</v>
      </c>
      <c r="AN187" s="58"/>
      <c r="AO187" s="58"/>
      <c r="AP187" s="59">
        <f t="shared" si="2"/>
        <v>1</v>
      </c>
      <c r="AQ187" s="337" t="s">
        <v>207</v>
      </c>
      <c r="AR187" s="338"/>
      <c r="AS187" s="338"/>
      <c r="AT187" s="343"/>
    </row>
    <row r="188" spans="1:46" ht="35.25" customHeight="1">
      <c r="A188" s="346"/>
      <c r="B188" s="348"/>
      <c r="C188" s="414"/>
      <c r="D188" s="414"/>
      <c r="E188" s="340"/>
      <c r="F188" s="341"/>
      <c r="G188" s="341"/>
      <c r="H188" s="341"/>
      <c r="I188" s="341"/>
      <c r="J188" s="341"/>
      <c r="K188" s="341"/>
      <c r="L188" s="341"/>
      <c r="M188" s="342"/>
      <c r="N188" s="380"/>
      <c r="O188" s="380"/>
      <c r="P188" s="384"/>
      <c r="Q188" s="385"/>
      <c r="R188" s="385"/>
      <c r="S188" s="385"/>
      <c r="T188" s="386"/>
      <c r="U188" s="340"/>
      <c r="V188" s="341"/>
      <c r="W188" s="341"/>
      <c r="X188" s="342"/>
      <c r="Y188" s="340"/>
      <c r="Z188" s="341"/>
      <c r="AA188" s="341"/>
      <c r="AB188" s="342"/>
      <c r="AC188" s="57" t="s">
        <v>94</v>
      </c>
      <c r="AD188" s="88"/>
      <c r="AE188" s="88"/>
      <c r="AF188" s="88"/>
      <c r="AG188" s="88"/>
      <c r="AH188" s="88"/>
      <c r="AI188" s="88"/>
      <c r="AJ188" s="88"/>
      <c r="AK188" s="88"/>
      <c r="AL188" s="88"/>
      <c r="AM188" s="88"/>
      <c r="AN188" s="88"/>
      <c r="AO188" s="88"/>
      <c r="AP188" s="59">
        <f t="shared" si="2"/>
        <v>0</v>
      </c>
      <c r="AQ188" s="340"/>
      <c r="AR188" s="341"/>
      <c r="AS188" s="341"/>
      <c r="AT188" s="344"/>
    </row>
    <row r="189" spans="1:46" ht="35.25" customHeight="1">
      <c r="A189" s="345">
        <v>84</v>
      </c>
      <c r="B189" s="348"/>
      <c r="C189" s="414"/>
      <c r="D189" s="414"/>
      <c r="E189" s="337" t="s">
        <v>465</v>
      </c>
      <c r="F189" s="338"/>
      <c r="G189" s="338"/>
      <c r="H189" s="338"/>
      <c r="I189" s="338"/>
      <c r="J189" s="338"/>
      <c r="K189" s="338"/>
      <c r="L189" s="338"/>
      <c r="M189" s="339"/>
      <c r="N189" s="379" t="s">
        <v>466</v>
      </c>
      <c r="O189" s="379" t="s">
        <v>308</v>
      </c>
      <c r="P189" s="381" t="s">
        <v>467</v>
      </c>
      <c r="Q189" s="382"/>
      <c r="R189" s="382"/>
      <c r="S189" s="382"/>
      <c r="T189" s="383"/>
      <c r="U189" s="337" t="s">
        <v>411</v>
      </c>
      <c r="V189" s="338"/>
      <c r="W189" s="338"/>
      <c r="X189" s="339"/>
      <c r="Y189" s="337" t="s">
        <v>206</v>
      </c>
      <c r="Z189" s="338"/>
      <c r="AA189" s="338"/>
      <c r="AB189" s="339"/>
      <c r="AC189" s="57" t="s">
        <v>89</v>
      </c>
      <c r="AD189" s="58"/>
      <c r="AE189" s="58"/>
      <c r="AF189" s="58"/>
      <c r="AG189" s="58">
        <v>1</v>
      </c>
      <c r="AH189" s="58"/>
      <c r="AI189" s="58"/>
      <c r="AJ189" s="58"/>
      <c r="AK189" s="58"/>
      <c r="AL189" s="58"/>
      <c r="AM189" s="58"/>
      <c r="AN189" s="58"/>
      <c r="AO189" s="58"/>
      <c r="AP189" s="59">
        <f t="shared" si="2"/>
        <v>1</v>
      </c>
      <c r="AQ189" s="337" t="s">
        <v>207</v>
      </c>
      <c r="AR189" s="338"/>
      <c r="AS189" s="338"/>
      <c r="AT189" s="343"/>
    </row>
    <row r="190" spans="1:46" ht="35.25" customHeight="1">
      <c r="A190" s="346"/>
      <c r="B190" s="349"/>
      <c r="C190" s="414"/>
      <c r="D190" s="414"/>
      <c r="E190" s="340"/>
      <c r="F190" s="341"/>
      <c r="G190" s="341"/>
      <c r="H190" s="341"/>
      <c r="I190" s="341"/>
      <c r="J190" s="341"/>
      <c r="K190" s="341"/>
      <c r="L190" s="341"/>
      <c r="M190" s="342"/>
      <c r="N190" s="380"/>
      <c r="O190" s="380"/>
      <c r="P190" s="384"/>
      <c r="Q190" s="385"/>
      <c r="R190" s="385"/>
      <c r="S190" s="385"/>
      <c r="T190" s="386"/>
      <c r="U190" s="340"/>
      <c r="V190" s="341"/>
      <c r="W190" s="341"/>
      <c r="X190" s="342"/>
      <c r="Y190" s="340"/>
      <c r="Z190" s="341"/>
      <c r="AA190" s="341"/>
      <c r="AB190" s="342"/>
      <c r="AC190" s="57" t="s">
        <v>94</v>
      </c>
      <c r="AD190" s="88"/>
      <c r="AE190" s="88"/>
      <c r="AF190" s="88"/>
      <c r="AG190" s="88"/>
      <c r="AH190" s="88"/>
      <c r="AI190" s="88"/>
      <c r="AJ190" s="88"/>
      <c r="AK190" s="88"/>
      <c r="AL190" s="88"/>
      <c r="AM190" s="88"/>
      <c r="AN190" s="88"/>
      <c r="AO190" s="88"/>
      <c r="AP190" s="59">
        <f t="shared" si="2"/>
        <v>0</v>
      </c>
      <c r="AQ190" s="340"/>
      <c r="AR190" s="341"/>
      <c r="AS190" s="341"/>
      <c r="AT190" s="344"/>
    </row>
    <row r="191" spans="1:46" ht="12.75" customHeight="1">
      <c r="A191" s="345">
        <v>85</v>
      </c>
      <c r="B191" s="347" t="s">
        <v>111</v>
      </c>
      <c r="C191" s="558" t="s">
        <v>468</v>
      </c>
      <c r="D191" s="559"/>
      <c r="E191" s="503" t="s">
        <v>469</v>
      </c>
      <c r="F191" s="504"/>
      <c r="G191" s="504"/>
      <c r="H191" s="504"/>
      <c r="I191" s="504"/>
      <c r="J191" s="504"/>
      <c r="K191" s="504"/>
      <c r="L191" s="504"/>
      <c r="M191" s="505"/>
      <c r="N191" s="379" t="s">
        <v>470</v>
      </c>
      <c r="O191" s="379" t="s">
        <v>226</v>
      </c>
      <c r="P191" s="381" t="s">
        <v>471</v>
      </c>
      <c r="Q191" s="382"/>
      <c r="R191" s="382"/>
      <c r="S191" s="382"/>
      <c r="T191" s="383"/>
      <c r="U191" s="337" t="s">
        <v>205</v>
      </c>
      <c r="V191" s="338"/>
      <c r="W191" s="338"/>
      <c r="X191" s="339"/>
      <c r="Y191" s="337" t="s">
        <v>206</v>
      </c>
      <c r="Z191" s="338"/>
      <c r="AA191" s="338"/>
      <c r="AB191" s="339"/>
      <c r="AC191" s="57" t="s">
        <v>89</v>
      </c>
      <c r="AD191" s="58"/>
      <c r="AE191" s="58"/>
      <c r="AF191" s="58"/>
      <c r="AG191" s="58"/>
      <c r="AH191" s="58">
        <v>1</v>
      </c>
      <c r="AI191" s="58"/>
      <c r="AJ191" s="58"/>
      <c r="AK191" s="58"/>
      <c r="AL191" s="58"/>
      <c r="AM191" s="58"/>
      <c r="AN191" s="58"/>
      <c r="AO191" s="58"/>
      <c r="AP191" s="59">
        <f t="shared" si="2"/>
        <v>1</v>
      </c>
      <c r="AQ191" s="337" t="s">
        <v>207</v>
      </c>
      <c r="AR191" s="338"/>
      <c r="AS191" s="338"/>
      <c r="AT191" s="343"/>
    </row>
    <row r="192" spans="1:46">
      <c r="A192" s="346"/>
      <c r="B192" s="348"/>
      <c r="C192" s="560"/>
      <c r="D192" s="561"/>
      <c r="E192" s="340"/>
      <c r="F192" s="341"/>
      <c r="G192" s="341"/>
      <c r="H192" s="341"/>
      <c r="I192" s="341"/>
      <c r="J192" s="341"/>
      <c r="K192" s="341"/>
      <c r="L192" s="341"/>
      <c r="M192" s="342"/>
      <c r="N192" s="380"/>
      <c r="O192" s="380"/>
      <c r="P192" s="384"/>
      <c r="Q192" s="385"/>
      <c r="R192" s="385"/>
      <c r="S192" s="385"/>
      <c r="T192" s="386"/>
      <c r="U192" s="340"/>
      <c r="V192" s="341"/>
      <c r="W192" s="341"/>
      <c r="X192" s="342"/>
      <c r="Y192" s="340"/>
      <c r="Z192" s="341"/>
      <c r="AA192" s="341"/>
      <c r="AB192" s="342"/>
      <c r="AC192" s="57" t="s">
        <v>94</v>
      </c>
      <c r="AD192" s="88"/>
      <c r="AE192" s="88"/>
      <c r="AF192" s="88"/>
      <c r="AG192" s="88"/>
      <c r="AH192" s="88"/>
      <c r="AI192" s="88"/>
      <c r="AJ192" s="88"/>
      <c r="AK192" s="88"/>
      <c r="AL192" s="88"/>
      <c r="AM192" s="88"/>
      <c r="AN192" s="88"/>
      <c r="AO192" s="88"/>
      <c r="AP192" s="59">
        <f t="shared" si="2"/>
        <v>0</v>
      </c>
      <c r="AQ192" s="340"/>
      <c r="AR192" s="341"/>
      <c r="AS192" s="341"/>
      <c r="AT192" s="344"/>
    </row>
    <row r="193" spans="1:46" ht="12.75" customHeight="1">
      <c r="A193" s="345">
        <v>86</v>
      </c>
      <c r="B193" s="348"/>
      <c r="C193" s="560"/>
      <c r="D193" s="561"/>
      <c r="E193" s="503" t="s">
        <v>472</v>
      </c>
      <c r="F193" s="504"/>
      <c r="G193" s="504"/>
      <c r="H193" s="504"/>
      <c r="I193" s="504"/>
      <c r="J193" s="504"/>
      <c r="K193" s="504"/>
      <c r="L193" s="504"/>
      <c r="M193" s="505"/>
      <c r="N193" s="379" t="s">
        <v>473</v>
      </c>
      <c r="O193" s="379" t="s">
        <v>474</v>
      </c>
      <c r="P193" s="381" t="s">
        <v>475</v>
      </c>
      <c r="Q193" s="382"/>
      <c r="R193" s="382"/>
      <c r="S193" s="382"/>
      <c r="T193" s="383"/>
      <c r="U193" s="337" t="s">
        <v>205</v>
      </c>
      <c r="V193" s="338"/>
      <c r="W193" s="338"/>
      <c r="X193" s="339"/>
      <c r="Y193" s="337" t="s">
        <v>206</v>
      </c>
      <c r="Z193" s="338"/>
      <c r="AA193" s="338"/>
      <c r="AB193" s="339"/>
      <c r="AC193" s="57" t="s">
        <v>89</v>
      </c>
      <c r="AD193" s="58">
        <v>1</v>
      </c>
      <c r="AE193" s="58"/>
      <c r="AF193" s="58">
        <v>1</v>
      </c>
      <c r="AG193" s="58">
        <v>1</v>
      </c>
      <c r="AH193" s="58"/>
      <c r="AI193" s="58">
        <v>1</v>
      </c>
      <c r="AJ193" s="58"/>
      <c r="AK193" s="58"/>
      <c r="AL193" s="58"/>
      <c r="AM193" s="58"/>
      <c r="AN193" s="58"/>
      <c r="AO193" s="58"/>
      <c r="AP193" s="59">
        <f t="shared" si="2"/>
        <v>4</v>
      </c>
      <c r="AQ193" s="337" t="s">
        <v>207</v>
      </c>
      <c r="AR193" s="338"/>
      <c r="AS193" s="338"/>
      <c r="AT193" s="343"/>
    </row>
    <row r="194" spans="1:46">
      <c r="A194" s="346"/>
      <c r="B194" s="348"/>
      <c r="C194" s="560"/>
      <c r="D194" s="561"/>
      <c r="E194" s="579"/>
      <c r="F194" s="580"/>
      <c r="G194" s="580"/>
      <c r="H194" s="580"/>
      <c r="I194" s="580"/>
      <c r="J194" s="580"/>
      <c r="K194" s="580"/>
      <c r="L194" s="580"/>
      <c r="M194" s="581"/>
      <c r="N194" s="380"/>
      <c r="O194" s="380"/>
      <c r="P194" s="384"/>
      <c r="Q194" s="385"/>
      <c r="R194" s="385"/>
      <c r="S194" s="385"/>
      <c r="T194" s="386"/>
      <c r="U194" s="340"/>
      <c r="V194" s="341"/>
      <c r="W194" s="341"/>
      <c r="X194" s="342"/>
      <c r="Y194" s="340"/>
      <c r="Z194" s="341"/>
      <c r="AA194" s="341"/>
      <c r="AB194" s="342"/>
      <c r="AC194" s="57" t="s">
        <v>94</v>
      </c>
      <c r="AD194" s="88"/>
      <c r="AE194" s="88"/>
      <c r="AF194" s="88"/>
      <c r="AG194" s="88"/>
      <c r="AH194" s="88"/>
      <c r="AI194" s="88"/>
      <c r="AJ194" s="88"/>
      <c r="AK194" s="88"/>
      <c r="AL194" s="88"/>
      <c r="AM194" s="88"/>
      <c r="AN194" s="88"/>
      <c r="AO194" s="88"/>
      <c r="AP194" s="59">
        <f t="shared" si="2"/>
        <v>0</v>
      </c>
      <c r="AQ194" s="340"/>
      <c r="AR194" s="341"/>
      <c r="AS194" s="341"/>
      <c r="AT194" s="344"/>
    </row>
    <row r="195" spans="1:46" ht="41.25" customHeight="1">
      <c r="A195" s="345">
        <v>87</v>
      </c>
      <c r="B195" s="348"/>
      <c r="C195" s="560"/>
      <c r="D195" s="561"/>
      <c r="E195" s="503" t="s">
        <v>476</v>
      </c>
      <c r="F195" s="504"/>
      <c r="G195" s="504"/>
      <c r="H195" s="504"/>
      <c r="I195" s="504"/>
      <c r="J195" s="504"/>
      <c r="K195" s="504"/>
      <c r="L195" s="504"/>
      <c r="M195" s="505"/>
      <c r="N195" s="379" t="s">
        <v>477</v>
      </c>
      <c r="O195" s="379" t="s">
        <v>478</v>
      </c>
      <c r="P195" s="381" t="s">
        <v>479</v>
      </c>
      <c r="Q195" s="382"/>
      <c r="R195" s="382"/>
      <c r="S195" s="382"/>
      <c r="T195" s="383"/>
      <c r="U195" s="337" t="s">
        <v>205</v>
      </c>
      <c r="V195" s="338"/>
      <c r="W195" s="338"/>
      <c r="X195" s="339"/>
      <c r="Y195" s="337" t="s">
        <v>206</v>
      </c>
      <c r="Z195" s="338"/>
      <c r="AA195" s="338"/>
      <c r="AB195" s="339"/>
      <c r="AC195" s="57" t="s">
        <v>89</v>
      </c>
      <c r="AD195" s="58"/>
      <c r="AE195" s="58"/>
      <c r="AF195" s="58"/>
      <c r="AG195" s="58"/>
      <c r="AH195" s="58"/>
      <c r="AI195" s="58"/>
      <c r="AJ195" s="58"/>
      <c r="AK195" s="58"/>
      <c r="AL195" s="58">
        <v>1</v>
      </c>
      <c r="AM195" s="58"/>
      <c r="AN195" s="58"/>
      <c r="AO195" s="58"/>
      <c r="AP195" s="59">
        <f t="shared" si="2"/>
        <v>1</v>
      </c>
      <c r="AQ195" s="337" t="s">
        <v>207</v>
      </c>
      <c r="AR195" s="338"/>
      <c r="AS195" s="338"/>
      <c r="AT195" s="343"/>
    </row>
    <row r="196" spans="1:46" ht="41.25" customHeight="1">
      <c r="A196" s="346"/>
      <c r="B196" s="348"/>
      <c r="C196" s="560"/>
      <c r="D196" s="561"/>
      <c r="E196" s="340"/>
      <c r="F196" s="341"/>
      <c r="G196" s="341"/>
      <c r="H196" s="341"/>
      <c r="I196" s="341"/>
      <c r="J196" s="341"/>
      <c r="K196" s="341"/>
      <c r="L196" s="341"/>
      <c r="M196" s="342"/>
      <c r="N196" s="425"/>
      <c r="O196" s="380"/>
      <c r="P196" s="384"/>
      <c r="Q196" s="385"/>
      <c r="R196" s="385"/>
      <c r="S196" s="385"/>
      <c r="T196" s="386"/>
      <c r="U196" s="340"/>
      <c r="V196" s="341"/>
      <c r="W196" s="341"/>
      <c r="X196" s="342"/>
      <c r="Y196" s="340"/>
      <c r="Z196" s="341"/>
      <c r="AA196" s="341"/>
      <c r="AB196" s="342"/>
      <c r="AC196" s="57" t="s">
        <v>94</v>
      </c>
      <c r="AD196" s="88"/>
      <c r="AE196" s="88"/>
      <c r="AF196" s="88"/>
      <c r="AG196" s="88"/>
      <c r="AH196" s="88"/>
      <c r="AI196" s="88"/>
      <c r="AJ196" s="88"/>
      <c r="AK196" s="88"/>
      <c r="AL196" s="88"/>
      <c r="AM196" s="88"/>
      <c r="AN196" s="88"/>
      <c r="AO196" s="88"/>
      <c r="AP196" s="59">
        <f t="shared" si="2"/>
        <v>0</v>
      </c>
      <c r="AQ196" s="340"/>
      <c r="AR196" s="341"/>
      <c r="AS196" s="341"/>
      <c r="AT196" s="344"/>
    </row>
    <row r="197" spans="1:46" ht="12.75" customHeight="1">
      <c r="A197" s="345">
        <v>88</v>
      </c>
      <c r="B197" s="348"/>
      <c r="C197" s="560"/>
      <c r="D197" s="561"/>
      <c r="E197" s="506" t="s">
        <v>480</v>
      </c>
      <c r="F197" s="507"/>
      <c r="G197" s="507"/>
      <c r="H197" s="507"/>
      <c r="I197" s="507"/>
      <c r="J197" s="507"/>
      <c r="K197" s="507"/>
      <c r="L197" s="507"/>
      <c r="M197" s="508"/>
      <c r="N197" s="425"/>
      <c r="O197" s="379" t="s">
        <v>478</v>
      </c>
      <c r="P197" s="381" t="s">
        <v>481</v>
      </c>
      <c r="Q197" s="382"/>
      <c r="R197" s="382"/>
      <c r="S197" s="382"/>
      <c r="T197" s="383"/>
      <c r="U197" s="337" t="s">
        <v>205</v>
      </c>
      <c r="V197" s="338"/>
      <c r="W197" s="338"/>
      <c r="X197" s="339"/>
      <c r="Y197" s="337" t="s">
        <v>206</v>
      </c>
      <c r="Z197" s="338"/>
      <c r="AA197" s="338"/>
      <c r="AB197" s="339"/>
      <c r="AC197" s="57" t="s">
        <v>89</v>
      </c>
      <c r="AD197" s="58"/>
      <c r="AE197" s="58"/>
      <c r="AF197" s="58"/>
      <c r="AG197" s="58"/>
      <c r="AH197" s="58">
        <v>1</v>
      </c>
      <c r="AI197" s="58"/>
      <c r="AJ197" s="58"/>
      <c r="AK197" s="58"/>
      <c r="AL197" s="58"/>
      <c r="AM197" s="58"/>
      <c r="AN197" s="58"/>
      <c r="AO197" s="58"/>
      <c r="AP197" s="59">
        <f t="shared" si="2"/>
        <v>1</v>
      </c>
      <c r="AQ197" s="337" t="s">
        <v>207</v>
      </c>
      <c r="AR197" s="338"/>
      <c r="AS197" s="338"/>
      <c r="AT197" s="343"/>
    </row>
    <row r="198" spans="1:46">
      <c r="A198" s="346"/>
      <c r="B198" s="348"/>
      <c r="C198" s="560"/>
      <c r="D198" s="561"/>
      <c r="E198" s="515"/>
      <c r="F198" s="516"/>
      <c r="G198" s="516"/>
      <c r="H198" s="516"/>
      <c r="I198" s="516"/>
      <c r="J198" s="516"/>
      <c r="K198" s="516"/>
      <c r="L198" s="516"/>
      <c r="M198" s="517"/>
      <c r="N198" s="380"/>
      <c r="O198" s="380"/>
      <c r="P198" s="384"/>
      <c r="Q198" s="385"/>
      <c r="R198" s="385"/>
      <c r="S198" s="385"/>
      <c r="T198" s="386"/>
      <c r="U198" s="340"/>
      <c r="V198" s="341"/>
      <c r="W198" s="341"/>
      <c r="X198" s="342"/>
      <c r="Y198" s="340"/>
      <c r="Z198" s="341"/>
      <c r="AA198" s="341"/>
      <c r="AB198" s="342"/>
      <c r="AC198" s="57" t="s">
        <v>94</v>
      </c>
      <c r="AD198" s="88"/>
      <c r="AE198" s="88"/>
      <c r="AF198" s="88"/>
      <c r="AG198" s="88"/>
      <c r="AH198" s="88"/>
      <c r="AI198" s="88"/>
      <c r="AJ198" s="88"/>
      <c r="AK198" s="88"/>
      <c r="AL198" s="88"/>
      <c r="AM198" s="88"/>
      <c r="AN198" s="88"/>
      <c r="AO198" s="88"/>
      <c r="AP198" s="59">
        <f t="shared" si="2"/>
        <v>0</v>
      </c>
      <c r="AQ198" s="340"/>
      <c r="AR198" s="341"/>
      <c r="AS198" s="341"/>
      <c r="AT198" s="344"/>
    </row>
    <row r="199" spans="1:46" ht="12.75" customHeight="1">
      <c r="A199" s="345">
        <v>89</v>
      </c>
      <c r="B199" s="348"/>
      <c r="C199" s="560"/>
      <c r="D199" s="561"/>
      <c r="E199" s="503" t="s">
        <v>482</v>
      </c>
      <c r="F199" s="504"/>
      <c r="G199" s="504"/>
      <c r="H199" s="504"/>
      <c r="I199" s="504"/>
      <c r="J199" s="504"/>
      <c r="K199" s="504"/>
      <c r="L199" s="504"/>
      <c r="M199" s="505"/>
      <c r="N199" s="379" t="s">
        <v>483</v>
      </c>
      <c r="O199" s="379" t="s">
        <v>478</v>
      </c>
      <c r="P199" s="381" t="s">
        <v>484</v>
      </c>
      <c r="Q199" s="382"/>
      <c r="R199" s="382"/>
      <c r="S199" s="382"/>
      <c r="T199" s="383"/>
      <c r="U199" s="337" t="s">
        <v>205</v>
      </c>
      <c r="V199" s="338"/>
      <c r="W199" s="338"/>
      <c r="X199" s="339"/>
      <c r="Y199" s="337" t="s">
        <v>206</v>
      </c>
      <c r="Z199" s="338"/>
      <c r="AA199" s="338"/>
      <c r="AB199" s="339"/>
      <c r="AC199" s="57" t="s">
        <v>89</v>
      </c>
      <c r="AD199" s="58"/>
      <c r="AE199" s="58"/>
      <c r="AF199" s="58"/>
      <c r="AG199" s="58"/>
      <c r="AH199" s="58"/>
      <c r="AI199" s="58"/>
      <c r="AJ199" s="58">
        <v>1</v>
      </c>
      <c r="AK199" s="58"/>
      <c r="AL199" s="58"/>
      <c r="AM199" s="58"/>
      <c r="AN199" s="58"/>
      <c r="AO199" s="58"/>
      <c r="AP199" s="59">
        <f t="shared" si="2"/>
        <v>1</v>
      </c>
      <c r="AQ199" s="337" t="s">
        <v>207</v>
      </c>
      <c r="AR199" s="338"/>
      <c r="AS199" s="338"/>
      <c r="AT199" s="343"/>
    </row>
    <row r="200" spans="1:46">
      <c r="A200" s="346"/>
      <c r="B200" s="348"/>
      <c r="C200" s="560"/>
      <c r="D200" s="561"/>
      <c r="E200" s="579"/>
      <c r="F200" s="580"/>
      <c r="G200" s="580"/>
      <c r="H200" s="580"/>
      <c r="I200" s="580"/>
      <c r="J200" s="580"/>
      <c r="K200" s="580"/>
      <c r="L200" s="580"/>
      <c r="M200" s="581"/>
      <c r="N200" s="380"/>
      <c r="O200" s="380"/>
      <c r="P200" s="384"/>
      <c r="Q200" s="385"/>
      <c r="R200" s="385"/>
      <c r="S200" s="385"/>
      <c r="T200" s="386"/>
      <c r="U200" s="340"/>
      <c r="V200" s="341"/>
      <c r="W200" s="341"/>
      <c r="X200" s="342"/>
      <c r="Y200" s="340"/>
      <c r="Z200" s="341"/>
      <c r="AA200" s="341"/>
      <c r="AB200" s="342"/>
      <c r="AC200" s="57" t="s">
        <v>94</v>
      </c>
      <c r="AD200" s="88"/>
      <c r="AE200" s="88"/>
      <c r="AF200" s="88"/>
      <c r="AG200" s="88"/>
      <c r="AH200" s="88"/>
      <c r="AI200" s="88"/>
      <c r="AJ200" s="88"/>
      <c r="AK200" s="88"/>
      <c r="AL200" s="88"/>
      <c r="AM200" s="88"/>
      <c r="AN200" s="88"/>
      <c r="AO200" s="88"/>
      <c r="AP200" s="59">
        <f t="shared" si="2"/>
        <v>0</v>
      </c>
      <c r="AQ200" s="340"/>
      <c r="AR200" s="341"/>
      <c r="AS200" s="341"/>
      <c r="AT200" s="344"/>
    </row>
    <row r="201" spans="1:46" ht="16.5" customHeight="1">
      <c r="A201" s="345">
        <v>90</v>
      </c>
      <c r="B201" s="348"/>
      <c r="C201" s="560"/>
      <c r="D201" s="561"/>
      <c r="E201" s="506" t="s">
        <v>485</v>
      </c>
      <c r="F201" s="507"/>
      <c r="G201" s="507"/>
      <c r="H201" s="507"/>
      <c r="I201" s="507"/>
      <c r="J201" s="507"/>
      <c r="K201" s="507"/>
      <c r="L201" s="507"/>
      <c r="M201" s="508"/>
      <c r="N201" s="379" t="s">
        <v>486</v>
      </c>
      <c r="O201" s="379" t="s">
        <v>226</v>
      </c>
      <c r="P201" s="381" t="s">
        <v>487</v>
      </c>
      <c r="Q201" s="382"/>
      <c r="R201" s="382"/>
      <c r="S201" s="382"/>
      <c r="T201" s="383"/>
      <c r="U201" s="337" t="s">
        <v>205</v>
      </c>
      <c r="V201" s="338"/>
      <c r="W201" s="338"/>
      <c r="X201" s="339"/>
      <c r="Y201" s="337" t="s">
        <v>206</v>
      </c>
      <c r="Z201" s="338"/>
      <c r="AA201" s="338"/>
      <c r="AB201" s="339"/>
      <c r="AC201" s="57" t="s">
        <v>89</v>
      </c>
      <c r="AD201" s="58"/>
      <c r="AE201" s="58"/>
      <c r="AF201" s="58">
        <v>1</v>
      </c>
      <c r="AG201" s="58"/>
      <c r="AH201" s="58"/>
      <c r="AI201" s="58"/>
      <c r="AJ201" s="58"/>
      <c r="AK201" s="58"/>
      <c r="AL201" s="58"/>
      <c r="AM201" s="58"/>
      <c r="AN201" s="58"/>
      <c r="AO201" s="58"/>
      <c r="AP201" s="59">
        <f t="shared" si="2"/>
        <v>1</v>
      </c>
      <c r="AQ201" s="337" t="s">
        <v>207</v>
      </c>
      <c r="AR201" s="338"/>
      <c r="AS201" s="338"/>
      <c r="AT201" s="343"/>
    </row>
    <row r="202" spans="1:46" ht="16.5" customHeight="1">
      <c r="A202" s="346"/>
      <c r="B202" s="348"/>
      <c r="C202" s="560"/>
      <c r="D202" s="561"/>
      <c r="E202" s="509"/>
      <c r="F202" s="510"/>
      <c r="G202" s="510"/>
      <c r="H202" s="510"/>
      <c r="I202" s="510"/>
      <c r="J202" s="510"/>
      <c r="K202" s="510"/>
      <c r="L202" s="510"/>
      <c r="M202" s="511"/>
      <c r="N202" s="380"/>
      <c r="O202" s="380"/>
      <c r="P202" s="384"/>
      <c r="Q202" s="385"/>
      <c r="R202" s="385"/>
      <c r="S202" s="385"/>
      <c r="T202" s="386"/>
      <c r="U202" s="340"/>
      <c r="V202" s="341"/>
      <c r="W202" s="341"/>
      <c r="X202" s="342"/>
      <c r="Y202" s="340"/>
      <c r="Z202" s="341"/>
      <c r="AA202" s="341"/>
      <c r="AB202" s="342"/>
      <c r="AC202" s="57" t="s">
        <v>94</v>
      </c>
      <c r="AD202" s="88"/>
      <c r="AE202" s="88"/>
      <c r="AF202" s="88"/>
      <c r="AG202" s="88"/>
      <c r="AH202" s="88"/>
      <c r="AI202" s="88"/>
      <c r="AJ202" s="88"/>
      <c r="AK202" s="88"/>
      <c r="AL202" s="88"/>
      <c r="AM202" s="88"/>
      <c r="AN202" s="88"/>
      <c r="AO202" s="88"/>
      <c r="AP202" s="59">
        <f t="shared" si="2"/>
        <v>0</v>
      </c>
      <c r="AQ202" s="340"/>
      <c r="AR202" s="341"/>
      <c r="AS202" s="341"/>
      <c r="AT202" s="344"/>
    </row>
    <row r="203" spans="1:46" ht="12.75" customHeight="1">
      <c r="A203" s="345">
        <v>91</v>
      </c>
      <c r="B203" s="348"/>
      <c r="C203" s="560"/>
      <c r="D203" s="561"/>
      <c r="E203" s="506" t="s">
        <v>488</v>
      </c>
      <c r="F203" s="507"/>
      <c r="G203" s="507"/>
      <c r="H203" s="507"/>
      <c r="I203" s="507"/>
      <c r="J203" s="507"/>
      <c r="K203" s="507"/>
      <c r="L203" s="507"/>
      <c r="M203" s="508"/>
      <c r="N203" s="379" t="s">
        <v>489</v>
      </c>
      <c r="O203" s="379" t="s">
        <v>478</v>
      </c>
      <c r="P203" s="381" t="s">
        <v>490</v>
      </c>
      <c r="Q203" s="382"/>
      <c r="R203" s="382"/>
      <c r="S203" s="382"/>
      <c r="T203" s="383"/>
      <c r="U203" s="337" t="s">
        <v>301</v>
      </c>
      <c r="V203" s="338"/>
      <c r="W203" s="338"/>
      <c r="X203" s="339"/>
      <c r="Y203" s="337" t="s">
        <v>206</v>
      </c>
      <c r="Z203" s="338"/>
      <c r="AA203" s="338"/>
      <c r="AB203" s="339"/>
      <c r="AC203" s="57" t="s">
        <v>89</v>
      </c>
      <c r="AD203" s="58"/>
      <c r="AE203" s="58"/>
      <c r="AF203" s="58"/>
      <c r="AG203" s="58"/>
      <c r="AH203" s="58">
        <v>1</v>
      </c>
      <c r="AI203" s="58"/>
      <c r="AJ203" s="58"/>
      <c r="AK203" s="58"/>
      <c r="AL203" s="58"/>
      <c r="AM203" s="58"/>
      <c r="AN203" s="58"/>
      <c r="AO203" s="58"/>
      <c r="AP203" s="59">
        <f t="shared" si="2"/>
        <v>1</v>
      </c>
      <c r="AQ203" s="337" t="s">
        <v>207</v>
      </c>
      <c r="AR203" s="338"/>
      <c r="AS203" s="338"/>
      <c r="AT203" s="343"/>
    </row>
    <row r="204" spans="1:46">
      <c r="A204" s="346"/>
      <c r="B204" s="348"/>
      <c r="C204" s="560"/>
      <c r="D204" s="561"/>
      <c r="E204" s="509"/>
      <c r="F204" s="510"/>
      <c r="G204" s="510"/>
      <c r="H204" s="510"/>
      <c r="I204" s="510"/>
      <c r="J204" s="510"/>
      <c r="K204" s="510"/>
      <c r="L204" s="510"/>
      <c r="M204" s="511"/>
      <c r="N204" s="380"/>
      <c r="O204" s="380"/>
      <c r="P204" s="384"/>
      <c r="Q204" s="385"/>
      <c r="R204" s="385"/>
      <c r="S204" s="385"/>
      <c r="T204" s="386"/>
      <c r="U204" s="340"/>
      <c r="V204" s="341"/>
      <c r="W204" s="341"/>
      <c r="X204" s="342"/>
      <c r="Y204" s="340"/>
      <c r="Z204" s="341"/>
      <c r="AA204" s="341"/>
      <c r="AB204" s="342"/>
      <c r="AC204" s="57" t="s">
        <v>94</v>
      </c>
      <c r="AD204" s="88"/>
      <c r="AE204" s="88"/>
      <c r="AF204" s="88"/>
      <c r="AG204" s="88"/>
      <c r="AH204" s="88"/>
      <c r="AI204" s="88"/>
      <c r="AJ204" s="88"/>
      <c r="AK204" s="88"/>
      <c r="AL204" s="88"/>
      <c r="AM204" s="88"/>
      <c r="AN204" s="88"/>
      <c r="AO204" s="88"/>
      <c r="AP204" s="59">
        <f t="shared" si="2"/>
        <v>0</v>
      </c>
      <c r="AQ204" s="340"/>
      <c r="AR204" s="341"/>
      <c r="AS204" s="341"/>
      <c r="AT204" s="344"/>
    </row>
    <row r="205" spans="1:46" ht="12.75" customHeight="1">
      <c r="A205" s="345">
        <v>92</v>
      </c>
      <c r="B205" s="348"/>
      <c r="C205" s="560"/>
      <c r="D205" s="561"/>
      <c r="E205" s="503" t="s">
        <v>491</v>
      </c>
      <c r="F205" s="504"/>
      <c r="G205" s="504"/>
      <c r="H205" s="504"/>
      <c r="I205" s="504"/>
      <c r="J205" s="504"/>
      <c r="K205" s="504"/>
      <c r="L205" s="504"/>
      <c r="M205" s="505"/>
      <c r="N205" s="361" t="s">
        <v>492</v>
      </c>
      <c r="O205" s="361" t="s">
        <v>478</v>
      </c>
      <c r="P205" s="363" t="s">
        <v>493</v>
      </c>
      <c r="Q205" s="364"/>
      <c r="R205" s="364"/>
      <c r="S205" s="364"/>
      <c r="T205" s="365"/>
      <c r="U205" s="337" t="s">
        <v>301</v>
      </c>
      <c r="V205" s="338"/>
      <c r="W205" s="338"/>
      <c r="X205" s="339"/>
      <c r="Y205" s="337" t="s">
        <v>206</v>
      </c>
      <c r="Z205" s="338"/>
      <c r="AA205" s="338"/>
      <c r="AB205" s="339"/>
      <c r="AC205" s="57" t="s">
        <v>89</v>
      </c>
      <c r="AD205" s="58"/>
      <c r="AE205" s="58"/>
      <c r="AF205" s="58"/>
      <c r="AG205" s="58"/>
      <c r="AH205" s="58"/>
      <c r="AI205" s="58">
        <v>1</v>
      </c>
      <c r="AJ205" s="58"/>
      <c r="AK205" s="58"/>
      <c r="AL205" s="58"/>
      <c r="AM205" s="58"/>
      <c r="AN205" s="58"/>
      <c r="AO205" s="58"/>
      <c r="AP205" s="59">
        <f t="shared" si="2"/>
        <v>1</v>
      </c>
      <c r="AQ205" s="337" t="s">
        <v>207</v>
      </c>
      <c r="AR205" s="338"/>
      <c r="AS205" s="338"/>
      <c r="AT205" s="343"/>
    </row>
    <row r="206" spans="1:46">
      <c r="A206" s="346"/>
      <c r="B206" s="348"/>
      <c r="C206" s="560"/>
      <c r="D206" s="561"/>
      <c r="E206" s="340"/>
      <c r="F206" s="341"/>
      <c r="G206" s="341"/>
      <c r="H206" s="341"/>
      <c r="I206" s="341"/>
      <c r="J206" s="341"/>
      <c r="K206" s="341"/>
      <c r="L206" s="341"/>
      <c r="M206" s="342"/>
      <c r="N206" s="362"/>
      <c r="O206" s="362"/>
      <c r="P206" s="366"/>
      <c r="Q206" s="367"/>
      <c r="R206" s="367"/>
      <c r="S206" s="367"/>
      <c r="T206" s="368"/>
      <c r="U206" s="340"/>
      <c r="V206" s="341"/>
      <c r="W206" s="341"/>
      <c r="X206" s="342"/>
      <c r="Y206" s="340"/>
      <c r="Z206" s="341"/>
      <c r="AA206" s="341"/>
      <c r="AB206" s="342"/>
      <c r="AC206" s="57" t="s">
        <v>94</v>
      </c>
      <c r="AD206" s="88"/>
      <c r="AE206" s="88"/>
      <c r="AF206" s="88"/>
      <c r="AG206" s="88"/>
      <c r="AH206" s="88"/>
      <c r="AI206" s="88"/>
      <c r="AJ206" s="88"/>
      <c r="AK206" s="88"/>
      <c r="AL206" s="88"/>
      <c r="AM206" s="88"/>
      <c r="AN206" s="88"/>
      <c r="AO206" s="88"/>
      <c r="AP206" s="59">
        <f t="shared" si="2"/>
        <v>0</v>
      </c>
      <c r="AQ206" s="340"/>
      <c r="AR206" s="341"/>
      <c r="AS206" s="341"/>
      <c r="AT206" s="344"/>
    </row>
    <row r="207" spans="1:46" ht="12.75" customHeight="1">
      <c r="A207" s="345">
        <v>93</v>
      </c>
      <c r="B207" s="348"/>
      <c r="C207" s="560"/>
      <c r="D207" s="561"/>
      <c r="E207" s="503" t="s">
        <v>494</v>
      </c>
      <c r="F207" s="504"/>
      <c r="G207" s="504"/>
      <c r="H207" s="504"/>
      <c r="I207" s="504"/>
      <c r="J207" s="504"/>
      <c r="K207" s="504"/>
      <c r="L207" s="504"/>
      <c r="M207" s="505"/>
      <c r="N207" s="379" t="s">
        <v>495</v>
      </c>
      <c r="O207" s="379" t="s">
        <v>496</v>
      </c>
      <c r="P207" s="381" t="s">
        <v>497</v>
      </c>
      <c r="Q207" s="382"/>
      <c r="R207" s="382"/>
      <c r="S207" s="382"/>
      <c r="T207" s="383"/>
      <c r="U207" s="337" t="s">
        <v>301</v>
      </c>
      <c r="V207" s="338"/>
      <c r="W207" s="338"/>
      <c r="X207" s="339"/>
      <c r="Y207" s="337" t="s">
        <v>206</v>
      </c>
      <c r="Z207" s="338"/>
      <c r="AA207" s="338"/>
      <c r="AB207" s="339"/>
      <c r="AC207" s="57" t="s">
        <v>89</v>
      </c>
      <c r="AD207" s="58"/>
      <c r="AE207" s="58"/>
      <c r="AF207" s="58"/>
      <c r="AG207" s="58">
        <v>1</v>
      </c>
      <c r="AH207" s="58"/>
      <c r="AI207" s="58"/>
      <c r="AJ207" s="58"/>
      <c r="AK207" s="58"/>
      <c r="AL207" s="58"/>
      <c r="AM207" s="58"/>
      <c r="AN207" s="58"/>
      <c r="AO207" s="58"/>
      <c r="AP207" s="59">
        <f t="shared" si="2"/>
        <v>1</v>
      </c>
      <c r="AQ207" s="337" t="s">
        <v>207</v>
      </c>
      <c r="AR207" s="338"/>
      <c r="AS207" s="338"/>
      <c r="AT207" s="343"/>
    </row>
    <row r="208" spans="1:46">
      <c r="A208" s="346"/>
      <c r="B208" s="348"/>
      <c r="C208" s="560"/>
      <c r="D208" s="561"/>
      <c r="E208" s="340"/>
      <c r="F208" s="341"/>
      <c r="G208" s="341"/>
      <c r="H208" s="341"/>
      <c r="I208" s="341"/>
      <c r="J208" s="341"/>
      <c r="K208" s="341"/>
      <c r="L208" s="341"/>
      <c r="M208" s="342"/>
      <c r="N208" s="380"/>
      <c r="O208" s="380"/>
      <c r="P208" s="384"/>
      <c r="Q208" s="385"/>
      <c r="R208" s="385"/>
      <c r="S208" s="385"/>
      <c r="T208" s="386"/>
      <c r="U208" s="340"/>
      <c r="V208" s="341"/>
      <c r="W208" s="341"/>
      <c r="X208" s="342"/>
      <c r="Y208" s="340"/>
      <c r="Z208" s="341"/>
      <c r="AA208" s="341"/>
      <c r="AB208" s="342"/>
      <c r="AC208" s="57" t="s">
        <v>94</v>
      </c>
      <c r="AD208" s="88"/>
      <c r="AE208" s="88"/>
      <c r="AF208" s="88"/>
      <c r="AG208" s="88"/>
      <c r="AH208" s="88"/>
      <c r="AI208" s="88"/>
      <c r="AJ208" s="88"/>
      <c r="AK208" s="88"/>
      <c r="AL208" s="88"/>
      <c r="AM208" s="88"/>
      <c r="AN208" s="88"/>
      <c r="AO208" s="88"/>
      <c r="AP208" s="59">
        <f t="shared" si="2"/>
        <v>0</v>
      </c>
      <c r="AQ208" s="340"/>
      <c r="AR208" s="341"/>
      <c r="AS208" s="341"/>
      <c r="AT208" s="344"/>
    </row>
    <row r="209" spans="1:46" ht="12.75" customHeight="1">
      <c r="A209" s="345">
        <v>94</v>
      </c>
      <c r="B209" s="348"/>
      <c r="C209" s="560"/>
      <c r="D209" s="561"/>
      <c r="E209" s="503" t="s">
        <v>498</v>
      </c>
      <c r="F209" s="504"/>
      <c r="G209" s="504"/>
      <c r="H209" s="504"/>
      <c r="I209" s="504"/>
      <c r="J209" s="504"/>
      <c r="K209" s="504"/>
      <c r="L209" s="504"/>
      <c r="M209" s="505"/>
      <c r="N209" s="379" t="s">
        <v>499</v>
      </c>
      <c r="O209" s="379" t="s">
        <v>308</v>
      </c>
      <c r="P209" s="381" t="s">
        <v>500</v>
      </c>
      <c r="Q209" s="382"/>
      <c r="R209" s="382"/>
      <c r="S209" s="382"/>
      <c r="T209" s="383"/>
      <c r="U209" s="337" t="s">
        <v>205</v>
      </c>
      <c r="V209" s="338"/>
      <c r="W209" s="338"/>
      <c r="X209" s="339"/>
      <c r="Y209" s="337" t="s">
        <v>206</v>
      </c>
      <c r="Z209" s="338"/>
      <c r="AA209" s="338"/>
      <c r="AB209" s="339"/>
      <c r="AC209" s="57" t="s">
        <v>89</v>
      </c>
      <c r="AD209" s="58"/>
      <c r="AE209" s="58"/>
      <c r="AF209" s="58"/>
      <c r="AG209" s="58"/>
      <c r="AH209" s="58"/>
      <c r="AI209" s="58"/>
      <c r="AJ209" s="58"/>
      <c r="AK209" s="58"/>
      <c r="AL209" s="58">
        <v>1</v>
      </c>
      <c r="AM209" s="58"/>
      <c r="AN209" s="58"/>
      <c r="AO209" s="58"/>
      <c r="AP209" s="59">
        <f t="shared" si="2"/>
        <v>1</v>
      </c>
      <c r="AQ209" s="337" t="s">
        <v>207</v>
      </c>
      <c r="AR209" s="338"/>
      <c r="AS209" s="338"/>
      <c r="AT209" s="343"/>
    </row>
    <row r="210" spans="1:46">
      <c r="A210" s="346"/>
      <c r="B210" s="349"/>
      <c r="C210" s="562"/>
      <c r="D210" s="563"/>
      <c r="E210" s="340"/>
      <c r="F210" s="341"/>
      <c r="G210" s="341"/>
      <c r="H210" s="341"/>
      <c r="I210" s="341"/>
      <c r="J210" s="341"/>
      <c r="K210" s="341"/>
      <c r="L210" s="341"/>
      <c r="M210" s="342"/>
      <c r="N210" s="380"/>
      <c r="O210" s="380"/>
      <c r="P210" s="384"/>
      <c r="Q210" s="385"/>
      <c r="R210" s="385"/>
      <c r="S210" s="385"/>
      <c r="T210" s="386"/>
      <c r="U210" s="340"/>
      <c r="V210" s="341"/>
      <c r="W210" s="341"/>
      <c r="X210" s="342"/>
      <c r="Y210" s="340"/>
      <c r="Z210" s="341"/>
      <c r="AA210" s="341"/>
      <c r="AB210" s="342"/>
      <c r="AC210" s="57" t="s">
        <v>94</v>
      </c>
      <c r="AD210" s="88"/>
      <c r="AE210" s="88"/>
      <c r="AF210" s="88"/>
      <c r="AG210" s="88"/>
      <c r="AH210" s="88"/>
      <c r="AI210" s="88"/>
      <c r="AJ210" s="88"/>
      <c r="AK210" s="88"/>
      <c r="AL210" s="88"/>
      <c r="AM210" s="88"/>
      <c r="AN210" s="88"/>
      <c r="AO210" s="88"/>
      <c r="AP210" s="59">
        <f t="shared" si="2"/>
        <v>0</v>
      </c>
      <c r="AQ210" s="340"/>
      <c r="AR210" s="341"/>
      <c r="AS210" s="341"/>
      <c r="AT210" s="344"/>
    </row>
    <row r="211" spans="1:46" ht="12.75" customHeight="1">
      <c r="A211" s="345">
        <v>95</v>
      </c>
      <c r="B211" s="347" t="s">
        <v>111</v>
      </c>
      <c r="C211" s="357" t="s">
        <v>224</v>
      </c>
      <c r="D211" s="358"/>
      <c r="E211" s="274" t="s">
        <v>501</v>
      </c>
      <c r="F211" s="274"/>
      <c r="G211" s="274"/>
      <c r="H211" s="274"/>
      <c r="I211" s="274"/>
      <c r="J211" s="274"/>
      <c r="K211" s="274"/>
      <c r="L211" s="274"/>
      <c r="M211" s="274"/>
      <c r="N211" s="354" t="s">
        <v>502</v>
      </c>
      <c r="O211" s="354" t="s">
        <v>503</v>
      </c>
      <c r="P211" s="355" t="s">
        <v>504</v>
      </c>
      <c r="Q211" s="355"/>
      <c r="R211" s="355"/>
      <c r="S211" s="355"/>
      <c r="T211" s="355"/>
      <c r="U211" s="337" t="s">
        <v>505</v>
      </c>
      <c r="V211" s="338"/>
      <c r="W211" s="338"/>
      <c r="X211" s="339"/>
      <c r="Y211" s="337" t="s">
        <v>206</v>
      </c>
      <c r="Z211" s="338"/>
      <c r="AA211" s="338"/>
      <c r="AB211" s="339"/>
      <c r="AC211" s="57" t="s">
        <v>89</v>
      </c>
      <c r="AD211" s="58"/>
      <c r="AE211" s="58"/>
      <c r="AF211" s="58"/>
      <c r="AG211" s="58"/>
      <c r="AH211" s="58">
        <v>1</v>
      </c>
      <c r="AI211" s="58"/>
      <c r="AJ211" s="58"/>
      <c r="AK211" s="58"/>
      <c r="AL211" s="58"/>
      <c r="AM211" s="58"/>
      <c r="AN211" s="58"/>
      <c r="AO211" s="58"/>
      <c r="AP211" s="59">
        <f t="shared" si="2"/>
        <v>1</v>
      </c>
      <c r="AQ211" s="337" t="s">
        <v>207</v>
      </c>
      <c r="AR211" s="338"/>
      <c r="AS211" s="338"/>
      <c r="AT211" s="343"/>
    </row>
    <row r="212" spans="1:46">
      <c r="A212" s="346"/>
      <c r="B212" s="348"/>
      <c r="C212" s="359"/>
      <c r="D212" s="360"/>
      <c r="E212" s="274"/>
      <c r="F212" s="274"/>
      <c r="G212" s="274"/>
      <c r="H212" s="274"/>
      <c r="I212" s="274"/>
      <c r="J212" s="274"/>
      <c r="K212" s="274"/>
      <c r="L212" s="274"/>
      <c r="M212" s="274"/>
      <c r="N212" s="354"/>
      <c r="O212" s="354"/>
      <c r="P212" s="355"/>
      <c r="Q212" s="355"/>
      <c r="R212" s="355"/>
      <c r="S212" s="355"/>
      <c r="T212" s="355"/>
      <c r="U212" s="340"/>
      <c r="V212" s="341"/>
      <c r="W212" s="341"/>
      <c r="X212" s="342"/>
      <c r="Y212" s="340"/>
      <c r="Z212" s="341"/>
      <c r="AA212" s="341"/>
      <c r="AB212" s="342"/>
      <c r="AC212" s="57" t="s">
        <v>94</v>
      </c>
      <c r="AD212" s="88"/>
      <c r="AE212" s="88"/>
      <c r="AF212" s="88"/>
      <c r="AG212" s="88"/>
      <c r="AH212" s="88"/>
      <c r="AI212" s="88"/>
      <c r="AJ212" s="88"/>
      <c r="AK212" s="88"/>
      <c r="AL212" s="88"/>
      <c r="AM212" s="88"/>
      <c r="AN212" s="88"/>
      <c r="AO212" s="88"/>
      <c r="AP212" s="59">
        <f t="shared" si="2"/>
        <v>0</v>
      </c>
      <c r="AQ212" s="340"/>
      <c r="AR212" s="341"/>
      <c r="AS212" s="341"/>
      <c r="AT212" s="344"/>
    </row>
    <row r="213" spans="1:46" ht="12.75" customHeight="1">
      <c r="A213" s="345">
        <v>96</v>
      </c>
      <c r="B213" s="348"/>
      <c r="C213" s="359"/>
      <c r="D213" s="360"/>
      <c r="E213" s="274" t="s">
        <v>506</v>
      </c>
      <c r="F213" s="274"/>
      <c r="G213" s="274"/>
      <c r="H213" s="274"/>
      <c r="I213" s="274"/>
      <c r="J213" s="274"/>
      <c r="K213" s="274"/>
      <c r="L213" s="274"/>
      <c r="M213" s="274"/>
      <c r="N213" s="354" t="s">
        <v>507</v>
      </c>
      <c r="O213" s="354" t="s">
        <v>503</v>
      </c>
      <c r="P213" s="355" t="s">
        <v>508</v>
      </c>
      <c r="Q213" s="355"/>
      <c r="R213" s="355"/>
      <c r="S213" s="355"/>
      <c r="T213" s="355"/>
      <c r="U213" s="337" t="s">
        <v>505</v>
      </c>
      <c r="V213" s="338"/>
      <c r="W213" s="338"/>
      <c r="X213" s="339"/>
      <c r="Y213" s="337" t="s">
        <v>206</v>
      </c>
      <c r="Z213" s="338"/>
      <c r="AA213" s="338"/>
      <c r="AB213" s="339"/>
      <c r="AC213" s="57" t="s">
        <v>89</v>
      </c>
      <c r="AD213" s="58"/>
      <c r="AE213" s="58"/>
      <c r="AF213" s="58"/>
      <c r="AG213" s="58"/>
      <c r="AH213" s="58">
        <v>1</v>
      </c>
      <c r="AI213" s="58"/>
      <c r="AJ213" s="58"/>
      <c r="AK213" s="58"/>
      <c r="AL213" s="58"/>
      <c r="AM213" s="58"/>
      <c r="AN213" s="58"/>
      <c r="AO213" s="58"/>
      <c r="AP213" s="59">
        <f t="shared" si="2"/>
        <v>1</v>
      </c>
      <c r="AQ213" s="337" t="s">
        <v>207</v>
      </c>
      <c r="AR213" s="338"/>
      <c r="AS213" s="338"/>
      <c r="AT213" s="343"/>
    </row>
    <row r="214" spans="1:46">
      <c r="A214" s="346"/>
      <c r="B214" s="348"/>
      <c r="C214" s="359"/>
      <c r="D214" s="360"/>
      <c r="E214" s="274"/>
      <c r="F214" s="274"/>
      <c r="G214" s="274"/>
      <c r="H214" s="274"/>
      <c r="I214" s="274"/>
      <c r="J214" s="274"/>
      <c r="K214" s="274"/>
      <c r="L214" s="274"/>
      <c r="M214" s="274"/>
      <c r="N214" s="354"/>
      <c r="O214" s="354"/>
      <c r="P214" s="355"/>
      <c r="Q214" s="355"/>
      <c r="R214" s="355"/>
      <c r="S214" s="355"/>
      <c r="T214" s="355"/>
      <c r="U214" s="340"/>
      <c r="V214" s="341"/>
      <c r="W214" s="341"/>
      <c r="X214" s="342"/>
      <c r="Y214" s="340"/>
      <c r="Z214" s="341"/>
      <c r="AA214" s="341"/>
      <c r="AB214" s="342"/>
      <c r="AC214" s="57" t="s">
        <v>94</v>
      </c>
      <c r="AD214" s="88"/>
      <c r="AE214" s="88"/>
      <c r="AF214" s="88"/>
      <c r="AG214" s="88"/>
      <c r="AH214" s="88"/>
      <c r="AI214" s="88"/>
      <c r="AJ214" s="88"/>
      <c r="AK214" s="88"/>
      <c r="AL214" s="88"/>
      <c r="AM214" s="88"/>
      <c r="AN214" s="88"/>
      <c r="AO214" s="88"/>
      <c r="AP214" s="59">
        <f t="shared" si="2"/>
        <v>0</v>
      </c>
      <c r="AQ214" s="340"/>
      <c r="AR214" s="341"/>
      <c r="AS214" s="341"/>
      <c r="AT214" s="344"/>
    </row>
    <row r="215" spans="1:46" ht="12.75" customHeight="1">
      <c r="A215" s="345">
        <v>97</v>
      </c>
      <c r="B215" s="348"/>
      <c r="C215" s="359"/>
      <c r="D215" s="360"/>
      <c r="E215" s="274" t="s">
        <v>509</v>
      </c>
      <c r="F215" s="274"/>
      <c r="G215" s="274"/>
      <c r="H215" s="274"/>
      <c r="I215" s="274"/>
      <c r="J215" s="274"/>
      <c r="K215" s="274"/>
      <c r="L215" s="274"/>
      <c r="M215" s="274"/>
      <c r="N215" s="354" t="s">
        <v>510</v>
      </c>
      <c r="O215" s="354" t="s">
        <v>503</v>
      </c>
      <c r="P215" s="355" t="s">
        <v>511</v>
      </c>
      <c r="Q215" s="355"/>
      <c r="R215" s="355"/>
      <c r="S215" s="355"/>
      <c r="T215" s="355"/>
      <c r="U215" s="337" t="s">
        <v>505</v>
      </c>
      <c r="V215" s="338"/>
      <c r="W215" s="338"/>
      <c r="X215" s="339"/>
      <c r="Y215" s="337" t="s">
        <v>206</v>
      </c>
      <c r="Z215" s="338"/>
      <c r="AA215" s="338"/>
      <c r="AB215" s="339"/>
      <c r="AC215" s="57" t="s">
        <v>89</v>
      </c>
      <c r="AD215" s="58"/>
      <c r="AE215" s="58"/>
      <c r="AF215" s="58"/>
      <c r="AG215" s="58"/>
      <c r="AH215" s="58"/>
      <c r="AI215" s="58">
        <v>1</v>
      </c>
      <c r="AJ215" s="58"/>
      <c r="AK215" s="58"/>
      <c r="AL215" s="58"/>
      <c r="AM215" s="58"/>
      <c r="AN215" s="58"/>
      <c r="AO215" s="58"/>
      <c r="AP215" s="59">
        <f t="shared" si="2"/>
        <v>1</v>
      </c>
      <c r="AQ215" s="337" t="s">
        <v>207</v>
      </c>
      <c r="AR215" s="338"/>
      <c r="AS215" s="338"/>
      <c r="AT215" s="343"/>
    </row>
    <row r="216" spans="1:46">
      <c r="A216" s="346"/>
      <c r="B216" s="348"/>
      <c r="C216" s="359"/>
      <c r="D216" s="360"/>
      <c r="E216" s="274"/>
      <c r="F216" s="274"/>
      <c r="G216" s="274"/>
      <c r="H216" s="274"/>
      <c r="I216" s="274"/>
      <c r="J216" s="274"/>
      <c r="K216" s="274"/>
      <c r="L216" s="274"/>
      <c r="M216" s="274"/>
      <c r="N216" s="354"/>
      <c r="O216" s="354"/>
      <c r="P216" s="355"/>
      <c r="Q216" s="355"/>
      <c r="R216" s="355"/>
      <c r="S216" s="355"/>
      <c r="T216" s="355"/>
      <c r="U216" s="340"/>
      <c r="V216" s="341"/>
      <c r="W216" s="341"/>
      <c r="X216" s="342"/>
      <c r="Y216" s="340"/>
      <c r="Z216" s="341"/>
      <c r="AA216" s="341"/>
      <c r="AB216" s="342"/>
      <c r="AC216" s="57" t="s">
        <v>94</v>
      </c>
      <c r="AD216" s="88"/>
      <c r="AE216" s="88"/>
      <c r="AF216" s="88"/>
      <c r="AG216" s="88"/>
      <c r="AH216" s="88"/>
      <c r="AI216" s="88"/>
      <c r="AJ216" s="88"/>
      <c r="AK216" s="88"/>
      <c r="AL216" s="88"/>
      <c r="AM216" s="88"/>
      <c r="AN216" s="88"/>
      <c r="AO216" s="88"/>
      <c r="AP216" s="59">
        <f t="shared" ref="AP216:AP234" si="3">+SUM(AD216:AO216)</f>
        <v>0</v>
      </c>
      <c r="AQ216" s="340"/>
      <c r="AR216" s="341"/>
      <c r="AS216" s="341"/>
      <c r="AT216" s="344"/>
    </row>
    <row r="217" spans="1:46" ht="12.75" customHeight="1">
      <c r="A217" s="345">
        <v>98</v>
      </c>
      <c r="B217" s="348"/>
      <c r="C217" s="359"/>
      <c r="D217" s="360"/>
      <c r="E217" s="356" t="s">
        <v>512</v>
      </c>
      <c r="F217" s="356"/>
      <c r="G217" s="356"/>
      <c r="H217" s="356"/>
      <c r="I217" s="356"/>
      <c r="J217" s="356"/>
      <c r="K217" s="356"/>
      <c r="L217" s="356"/>
      <c r="M217" s="356"/>
      <c r="N217" s="354" t="s">
        <v>513</v>
      </c>
      <c r="O217" s="354" t="s">
        <v>503</v>
      </c>
      <c r="P217" s="355" t="s">
        <v>514</v>
      </c>
      <c r="Q217" s="355"/>
      <c r="R217" s="355"/>
      <c r="S217" s="355"/>
      <c r="T217" s="355"/>
      <c r="U217" s="337" t="s">
        <v>505</v>
      </c>
      <c r="V217" s="338"/>
      <c r="W217" s="338"/>
      <c r="X217" s="339"/>
      <c r="Y217" s="337" t="s">
        <v>206</v>
      </c>
      <c r="Z217" s="338"/>
      <c r="AA217" s="338"/>
      <c r="AB217" s="339"/>
      <c r="AC217" s="57" t="s">
        <v>89</v>
      </c>
      <c r="AD217" s="58"/>
      <c r="AE217" s="58"/>
      <c r="AF217" s="58"/>
      <c r="AG217" s="58">
        <v>1</v>
      </c>
      <c r="AH217" s="58"/>
      <c r="AI217" s="58"/>
      <c r="AJ217" s="58"/>
      <c r="AK217" s="58"/>
      <c r="AL217" s="58"/>
      <c r="AM217" s="58"/>
      <c r="AN217" s="58"/>
      <c r="AO217" s="58"/>
      <c r="AP217" s="59">
        <f t="shared" si="3"/>
        <v>1</v>
      </c>
      <c r="AQ217" s="337" t="s">
        <v>207</v>
      </c>
      <c r="AR217" s="338"/>
      <c r="AS217" s="338"/>
      <c r="AT217" s="343"/>
    </row>
    <row r="218" spans="1:46">
      <c r="A218" s="346"/>
      <c r="B218" s="348"/>
      <c r="C218" s="359"/>
      <c r="D218" s="360"/>
      <c r="E218" s="356"/>
      <c r="F218" s="356"/>
      <c r="G218" s="356"/>
      <c r="H218" s="356"/>
      <c r="I218" s="356"/>
      <c r="J218" s="356"/>
      <c r="K218" s="356"/>
      <c r="L218" s="356"/>
      <c r="M218" s="356"/>
      <c r="N218" s="354"/>
      <c r="O218" s="354"/>
      <c r="P218" s="355"/>
      <c r="Q218" s="355"/>
      <c r="R218" s="355"/>
      <c r="S218" s="355"/>
      <c r="T218" s="355"/>
      <c r="U218" s="340"/>
      <c r="V218" s="341"/>
      <c r="W218" s="341"/>
      <c r="X218" s="342"/>
      <c r="Y218" s="340"/>
      <c r="Z218" s="341"/>
      <c r="AA218" s="341"/>
      <c r="AB218" s="342"/>
      <c r="AC218" s="57" t="s">
        <v>94</v>
      </c>
      <c r="AD218" s="88"/>
      <c r="AE218" s="88"/>
      <c r="AF218" s="88"/>
      <c r="AG218" s="88"/>
      <c r="AH218" s="88"/>
      <c r="AI218" s="88"/>
      <c r="AJ218" s="88"/>
      <c r="AK218" s="88"/>
      <c r="AL218" s="88"/>
      <c r="AM218" s="88"/>
      <c r="AN218" s="88"/>
      <c r="AO218" s="88"/>
      <c r="AP218" s="59">
        <f t="shared" si="3"/>
        <v>0</v>
      </c>
      <c r="AQ218" s="340"/>
      <c r="AR218" s="341"/>
      <c r="AS218" s="341"/>
      <c r="AT218" s="344"/>
    </row>
    <row r="219" spans="1:46" ht="12.75" customHeight="1">
      <c r="A219" s="345">
        <v>99</v>
      </c>
      <c r="B219" s="348"/>
      <c r="C219" s="359"/>
      <c r="D219" s="360"/>
      <c r="E219" s="274" t="s">
        <v>515</v>
      </c>
      <c r="F219" s="274"/>
      <c r="G219" s="274"/>
      <c r="H219" s="274"/>
      <c r="I219" s="274"/>
      <c r="J219" s="274"/>
      <c r="K219" s="274"/>
      <c r="L219" s="274"/>
      <c r="M219" s="274"/>
      <c r="N219" s="354" t="s">
        <v>513</v>
      </c>
      <c r="O219" s="354" t="s">
        <v>516</v>
      </c>
      <c r="P219" s="355" t="s">
        <v>514</v>
      </c>
      <c r="Q219" s="355"/>
      <c r="R219" s="355"/>
      <c r="S219" s="355"/>
      <c r="T219" s="355"/>
      <c r="U219" s="337" t="s">
        <v>505</v>
      </c>
      <c r="V219" s="338"/>
      <c r="W219" s="338"/>
      <c r="X219" s="339"/>
      <c r="Y219" s="337" t="s">
        <v>253</v>
      </c>
      <c r="Z219" s="338"/>
      <c r="AA219" s="338"/>
      <c r="AB219" s="339"/>
      <c r="AC219" s="57" t="s">
        <v>89</v>
      </c>
      <c r="AD219" s="58"/>
      <c r="AE219" s="58"/>
      <c r="AF219" s="58"/>
      <c r="AG219" s="58"/>
      <c r="AH219" s="58">
        <v>1</v>
      </c>
      <c r="AI219" s="58"/>
      <c r="AJ219" s="58"/>
      <c r="AK219" s="58"/>
      <c r="AL219" s="58"/>
      <c r="AM219" s="58"/>
      <c r="AN219" s="58"/>
      <c r="AO219" s="58"/>
      <c r="AP219" s="59">
        <f t="shared" si="3"/>
        <v>1</v>
      </c>
      <c r="AQ219" s="337" t="s">
        <v>207</v>
      </c>
      <c r="AR219" s="338"/>
      <c r="AS219" s="338"/>
      <c r="AT219" s="343"/>
    </row>
    <row r="220" spans="1:46">
      <c r="A220" s="346"/>
      <c r="B220" s="348"/>
      <c r="C220" s="359"/>
      <c r="D220" s="360"/>
      <c r="E220" s="274"/>
      <c r="F220" s="274"/>
      <c r="G220" s="274"/>
      <c r="H220" s="274"/>
      <c r="I220" s="274"/>
      <c r="J220" s="274"/>
      <c r="K220" s="274"/>
      <c r="L220" s="274"/>
      <c r="M220" s="274"/>
      <c r="N220" s="354"/>
      <c r="O220" s="354"/>
      <c r="P220" s="355"/>
      <c r="Q220" s="355"/>
      <c r="R220" s="355"/>
      <c r="S220" s="355"/>
      <c r="T220" s="355"/>
      <c r="U220" s="340"/>
      <c r="V220" s="341"/>
      <c r="W220" s="341"/>
      <c r="X220" s="342"/>
      <c r="Y220" s="340"/>
      <c r="Z220" s="341"/>
      <c r="AA220" s="341"/>
      <c r="AB220" s="342"/>
      <c r="AC220" s="57" t="s">
        <v>94</v>
      </c>
      <c r="AD220" s="88"/>
      <c r="AE220" s="88"/>
      <c r="AF220" s="88"/>
      <c r="AG220" s="88"/>
      <c r="AH220" s="88"/>
      <c r="AI220" s="88"/>
      <c r="AJ220" s="88"/>
      <c r="AK220" s="88"/>
      <c r="AL220" s="88"/>
      <c r="AM220" s="88"/>
      <c r="AN220" s="88"/>
      <c r="AO220" s="88"/>
      <c r="AP220" s="59">
        <f t="shared" si="3"/>
        <v>0</v>
      </c>
      <c r="AQ220" s="340"/>
      <c r="AR220" s="341"/>
      <c r="AS220" s="341"/>
      <c r="AT220" s="344"/>
    </row>
    <row r="221" spans="1:46" ht="12.75" customHeight="1">
      <c r="A221" s="345">
        <v>100</v>
      </c>
      <c r="B221" s="348"/>
      <c r="C221" s="359"/>
      <c r="D221" s="360"/>
      <c r="E221" s="274" t="s">
        <v>517</v>
      </c>
      <c r="F221" s="274"/>
      <c r="G221" s="274"/>
      <c r="H221" s="274"/>
      <c r="I221" s="274"/>
      <c r="J221" s="274"/>
      <c r="K221" s="274"/>
      <c r="L221" s="274"/>
      <c r="M221" s="274"/>
      <c r="N221" s="354" t="s">
        <v>513</v>
      </c>
      <c r="O221" s="354" t="s">
        <v>516</v>
      </c>
      <c r="P221" s="355" t="s">
        <v>514</v>
      </c>
      <c r="Q221" s="355"/>
      <c r="R221" s="355"/>
      <c r="S221" s="355"/>
      <c r="T221" s="355"/>
      <c r="U221" s="337" t="s">
        <v>505</v>
      </c>
      <c r="V221" s="338"/>
      <c r="W221" s="338"/>
      <c r="X221" s="339"/>
      <c r="Y221" s="337" t="s">
        <v>267</v>
      </c>
      <c r="Z221" s="338"/>
      <c r="AA221" s="338"/>
      <c r="AB221" s="339"/>
      <c r="AC221" s="57" t="s">
        <v>89</v>
      </c>
      <c r="AD221" s="58"/>
      <c r="AE221" s="58"/>
      <c r="AF221" s="58"/>
      <c r="AG221" s="58"/>
      <c r="AH221" s="58">
        <v>1</v>
      </c>
      <c r="AI221" s="58"/>
      <c r="AJ221" s="58"/>
      <c r="AK221" s="58"/>
      <c r="AL221" s="58"/>
      <c r="AM221" s="58"/>
      <c r="AN221" s="58"/>
      <c r="AO221" s="58"/>
      <c r="AP221" s="59">
        <f t="shared" si="3"/>
        <v>1</v>
      </c>
      <c r="AQ221" s="337" t="s">
        <v>207</v>
      </c>
      <c r="AR221" s="338"/>
      <c r="AS221" s="338"/>
      <c r="AT221" s="343"/>
    </row>
    <row r="222" spans="1:46">
      <c r="A222" s="346"/>
      <c r="B222" s="348"/>
      <c r="C222" s="359"/>
      <c r="D222" s="360"/>
      <c r="E222" s="274"/>
      <c r="F222" s="274"/>
      <c r="G222" s="274"/>
      <c r="H222" s="274"/>
      <c r="I222" s="274"/>
      <c r="J222" s="274"/>
      <c r="K222" s="274"/>
      <c r="L222" s="274"/>
      <c r="M222" s="274"/>
      <c r="N222" s="354"/>
      <c r="O222" s="354"/>
      <c r="P222" s="355"/>
      <c r="Q222" s="355"/>
      <c r="R222" s="355"/>
      <c r="S222" s="355"/>
      <c r="T222" s="355"/>
      <c r="U222" s="340"/>
      <c r="V222" s="341"/>
      <c r="W222" s="341"/>
      <c r="X222" s="342"/>
      <c r="Y222" s="340"/>
      <c r="Z222" s="341"/>
      <c r="AA222" s="341"/>
      <c r="AB222" s="342"/>
      <c r="AC222" s="57" t="s">
        <v>94</v>
      </c>
      <c r="AD222" s="88"/>
      <c r="AE222" s="88"/>
      <c r="AF222" s="88"/>
      <c r="AG222" s="88"/>
      <c r="AH222" s="88"/>
      <c r="AI222" s="88"/>
      <c r="AJ222" s="88"/>
      <c r="AK222" s="88"/>
      <c r="AL222" s="88"/>
      <c r="AM222" s="88"/>
      <c r="AN222" s="88"/>
      <c r="AO222" s="88"/>
      <c r="AP222" s="59">
        <f t="shared" si="3"/>
        <v>0</v>
      </c>
      <c r="AQ222" s="340"/>
      <c r="AR222" s="341"/>
      <c r="AS222" s="341"/>
      <c r="AT222" s="344"/>
    </row>
    <row r="223" spans="1:46" ht="12.75" customHeight="1">
      <c r="A223" s="345">
        <v>101</v>
      </c>
      <c r="B223" s="348"/>
      <c r="C223" s="359"/>
      <c r="D223" s="360"/>
      <c r="E223" s="274" t="s">
        <v>518</v>
      </c>
      <c r="F223" s="274"/>
      <c r="G223" s="274"/>
      <c r="H223" s="274"/>
      <c r="I223" s="274"/>
      <c r="J223" s="274"/>
      <c r="K223" s="274"/>
      <c r="L223" s="274"/>
      <c r="M223" s="274"/>
      <c r="N223" s="354" t="s">
        <v>519</v>
      </c>
      <c r="O223" s="354" t="s">
        <v>503</v>
      </c>
      <c r="P223" s="355" t="s">
        <v>520</v>
      </c>
      <c r="Q223" s="355"/>
      <c r="R223" s="355"/>
      <c r="S223" s="355"/>
      <c r="T223" s="355"/>
      <c r="U223" s="337" t="s">
        <v>505</v>
      </c>
      <c r="V223" s="338"/>
      <c r="W223" s="338"/>
      <c r="X223" s="339"/>
      <c r="Y223" s="337" t="s">
        <v>206</v>
      </c>
      <c r="Z223" s="338"/>
      <c r="AA223" s="338"/>
      <c r="AB223" s="339"/>
      <c r="AC223" s="57" t="s">
        <v>89</v>
      </c>
      <c r="AD223" s="58"/>
      <c r="AE223" s="58"/>
      <c r="AF223" s="58">
        <v>1</v>
      </c>
      <c r="AG223" s="58"/>
      <c r="AH223" s="58"/>
      <c r="AI223" s="58"/>
      <c r="AJ223" s="58"/>
      <c r="AK223" s="58"/>
      <c r="AL223" s="58"/>
      <c r="AM223" s="58"/>
      <c r="AN223" s="58"/>
      <c r="AO223" s="58"/>
      <c r="AP223" s="59">
        <f t="shared" si="3"/>
        <v>1</v>
      </c>
      <c r="AQ223" s="337" t="s">
        <v>207</v>
      </c>
      <c r="AR223" s="338"/>
      <c r="AS223" s="338"/>
      <c r="AT223" s="343"/>
    </row>
    <row r="224" spans="1:46">
      <c r="A224" s="346"/>
      <c r="B224" s="349"/>
      <c r="C224" s="359"/>
      <c r="D224" s="360"/>
      <c r="E224" s="274"/>
      <c r="F224" s="274"/>
      <c r="G224" s="274"/>
      <c r="H224" s="274"/>
      <c r="I224" s="274"/>
      <c r="J224" s="274"/>
      <c r="K224" s="274"/>
      <c r="L224" s="274"/>
      <c r="M224" s="274"/>
      <c r="N224" s="354"/>
      <c r="O224" s="354"/>
      <c r="P224" s="355"/>
      <c r="Q224" s="355"/>
      <c r="R224" s="355"/>
      <c r="S224" s="355"/>
      <c r="T224" s="355"/>
      <c r="U224" s="340"/>
      <c r="V224" s="341"/>
      <c r="W224" s="341"/>
      <c r="X224" s="342"/>
      <c r="Y224" s="340"/>
      <c r="Z224" s="341"/>
      <c r="AA224" s="341"/>
      <c r="AB224" s="342"/>
      <c r="AC224" s="57" t="s">
        <v>94</v>
      </c>
      <c r="AD224" s="88"/>
      <c r="AE224" s="88"/>
      <c r="AF224" s="88"/>
      <c r="AG224" s="88"/>
      <c r="AH224" s="88"/>
      <c r="AI224" s="88"/>
      <c r="AJ224" s="88"/>
      <c r="AK224" s="88"/>
      <c r="AL224" s="88"/>
      <c r="AM224" s="88"/>
      <c r="AN224" s="88"/>
      <c r="AO224" s="88"/>
      <c r="AP224" s="59">
        <f t="shared" si="3"/>
        <v>0</v>
      </c>
      <c r="AQ224" s="340"/>
      <c r="AR224" s="341"/>
      <c r="AS224" s="341"/>
      <c r="AT224" s="344"/>
    </row>
    <row r="225" spans="1:46" ht="12.75" customHeight="1">
      <c r="A225" s="345">
        <v>102</v>
      </c>
      <c r="B225" s="347" t="s">
        <v>111</v>
      </c>
      <c r="C225" s="350" t="s">
        <v>521</v>
      </c>
      <c r="D225" s="351"/>
      <c r="E225" s="274" t="s">
        <v>522</v>
      </c>
      <c r="F225" s="274"/>
      <c r="G225" s="274"/>
      <c r="H225" s="274"/>
      <c r="I225" s="274"/>
      <c r="J225" s="274"/>
      <c r="K225" s="274"/>
      <c r="L225" s="274"/>
      <c r="M225" s="274"/>
      <c r="N225" s="354" t="s">
        <v>523</v>
      </c>
      <c r="O225" s="354" t="s">
        <v>524</v>
      </c>
      <c r="P225" s="355" t="s">
        <v>525</v>
      </c>
      <c r="Q225" s="355"/>
      <c r="R225" s="355"/>
      <c r="S225" s="355"/>
      <c r="T225" s="355"/>
      <c r="U225" s="337" t="s">
        <v>505</v>
      </c>
      <c r="V225" s="338"/>
      <c r="W225" s="338"/>
      <c r="X225" s="339"/>
      <c r="Y225" s="337" t="s">
        <v>206</v>
      </c>
      <c r="Z225" s="338"/>
      <c r="AA225" s="338"/>
      <c r="AB225" s="339"/>
      <c r="AC225" s="57" t="s">
        <v>89</v>
      </c>
      <c r="AD225" s="58"/>
      <c r="AE225" s="58"/>
      <c r="AF225" s="58"/>
      <c r="AG225" s="58"/>
      <c r="AH225" s="58">
        <v>1</v>
      </c>
      <c r="AI225" s="58"/>
      <c r="AJ225" s="58"/>
      <c r="AK225" s="58"/>
      <c r="AL225" s="58"/>
      <c r="AM225" s="58"/>
      <c r="AN225" s="58"/>
      <c r="AO225" s="58"/>
      <c r="AP225" s="59">
        <f t="shared" si="3"/>
        <v>1</v>
      </c>
      <c r="AQ225" s="337" t="s">
        <v>207</v>
      </c>
      <c r="AR225" s="338"/>
      <c r="AS225" s="338"/>
      <c r="AT225" s="343"/>
    </row>
    <row r="226" spans="1:46">
      <c r="A226" s="346"/>
      <c r="B226" s="348"/>
      <c r="C226" s="352"/>
      <c r="D226" s="353"/>
      <c r="E226" s="274"/>
      <c r="F226" s="274"/>
      <c r="G226" s="274"/>
      <c r="H226" s="274"/>
      <c r="I226" s="274"/>
      <c r="J226" s="274"/>
      <c r="K226" s="274"/>
      <c r="L226" s="274"/>
      <c r="M226" s="274"/>
      <c r="N226" s="354"/>
      <c r="O226" s="354"/>
      <c r="P226" s="355"/>
      <c r="Q226" s="355"/>
      <c r="R226" s="355"/>
      <c r="S226" s="355"/>
      <c r="T226" s="355"/>
      <c r="U226" s="340"/>
      <c r="V226" s="341"/>
      <c r="W226" s="341"/>
      <c r="X226" s="342"/>
      <c r="Y226" s="340"/>
      <c r="Z226" s="341"/>
      <c r="AA226" s="341"/>
      <c r="AB226" s="342"/>
      <c r="AC226" s="57" t="s">
        <v>94</v>
      </c>
      <c r="AD226" s="88"/>
      <c r="AE226" s="88"/>
      <c r="AF226" s="88"/>
      <c r="AG226" s="88"/>
      <c r="AH226" s="88"/>
      <c r="AI226" s="88"/>
      <c r="AJ226" s="88"/>
      <c r="AK226" s="88"/>
      <c r="AL226" s="88"/>
      <c r="AM226" s="88"/>
      <c r="AN226" s="88"/>
      <c r="AO226" s="88"/>
      <c r="AP226" s="59">
        <f t="shared" si="3"/>
        <v>0</v>
      </c>
      <c r="AQ226" s="340"/>
      <c r="AR226" s="341"/>
      <c r="AS226" s="341"/>
      <c r="AT226" s="344"/>
    </row>
    <row r="227" spans="1:46" ht="12.75" customHeight="1">
      <c r="A227" s="345">
        <v>103</v>
      </c>
      <c r="B227" s="348"/>
      <c r="C227" s="352"/>
      <c r="D227" s="353"/>
      <c r="E227" s="274" t="s">
        <v>526</v>
      </c>
      <c r="F227" s="274"/>
      <c r="G227" s="274"/>
      <c r="H227" s="274"/>
      <c r="I227" s="274"/>
      <c r="J227" s="274"/>
      <c r="K227" s="274"/>
      <c r="L227" s="274"/>
      <c r="M227" s="274"/>
      <c r="N227" s="354" t="s">
        <v>527</v>
      </c>
      <c r="O227" s="354" t="s">
        <v>524</v>
      </c>
      <c r="P227" s="355" t="s">
        <v>525</v>
      </c>
      <c r="Q227" s="355"/>
      <c r="R227" s="355"/>
      <c r="S227" s="355"/>
      <c r="T227" s="355"/>
      <c r="U227" s="337" t="s">
        <v>505</v>
      </c>
      <c r="V227" s="338"/>
      <c r="W227" s="338"/>
      <c r="X227" s="339"/>
      <c r="Y227" s="337" t="s">
        <v>206</v>
      </c>
      <c r="Z227" s="338"/>
      <c r="AA227" s="338"/>
      <c r="AB227" s="339"/>
      <c r="AC227" s="57" t="s">
        <v>89</v>
      </c>
      <c r="AD227" s="58"/>
      <c r="AE227" s="58"/>
      <c r="AF227" s="58"/>
      <c r="AG227" s="58"/>
      <c r="AH227" s="58"/>
      <c r="AI227" s="58"/>
      <c r="AJ227" s="58"/>
      <c r="AK227" s="58"/>
      <c r="AL227" s="58">
        <v>1</v>
      </c>
      <c r="AM227" s="58"/>
      <c r="AN227" s="58"/>
      <c r="AO227" s="58"/>
      <c r="AP227" s="59">
        <f t="shared" si="3"/>
        <v>1</v>
      </c>
      <c r="AQ227" s="337" t="s">
        <v>207</v>
      </c>
      <c r="AR227" s="338"/>
      <c r="AS227" s="338"/>
      <c r="AT227" s="343"/>
    </row>
    <row r="228" spans="1:46">
      <c r="A228" s="346"/>
      <c r="B228" s="348"/>
      <c r="C228" s="352"/>
      <c r="D228" s="353"/>
      <c r="E228" s="274"/>
      <c r="F228" s="274"/>
      <c r="G228" s="274"/>
      <c r="H228" s="274"/>
      <c r="I228" s="274"/>
      <c r="J228" s="274"/>
      <c r="K228" s="274"/>
      <c r="L228" s="274"/>
      <c r="M228" s="274"/>
      <c r="N228" s="354"/>
      <c r="O228" s="354"/>
      <c r="P228" s="355"/>
      <c r="Q228" s="355"/>
      <c r="R228" s="355"/>
      <c r="S228" s="355"/>
      <c r="T228" s="355"/>
      <c r="U228" s="340"/>
      <c r="V228" s="341"/>
      <c r="W228" s="341"/>
      <c r="X228" s="342"/>
      <c r="Y228" s="340"/>
      <c r="Z228" s="341"/>
      <c r="AA228" s="341"/>
      <c r="AB228" s="342"/>
      <c r="AC228" s="57" t="s">
        <v>94</v>
      </c>
      <c r="AD228" s="88"/>
      <c r="AE228" s="88"/>
      <c r="AF228" s="88"/>
      <c r="AG228" s="88"/>
      <c r="AH228" s="88"/>
      <c r="AI228" s="88"/>
      <c r="AJ228" s="88"/>
      <c r="AK228" s="88"/>
      <c r="AL228" s="88"/>
      <c r="AM228" s="88"/>
      <c r="AN228" s="88"/>
      <c r="AO228" s="88"/>
      <c r="AP228" s="59">
        <f t="shared" si="3"/>
        <v>0</v>
      </c>
      <c r="AQ228" s="340"/>
      <c r="AR228" s="341"/>
      <c r="AS228" s="341"/>
      <c r="AT228" s="344"/>
    </row>
    <row r="229" spans="1:46" ht="27.75" customHeight="1">
      <c r="A229" s="345">
        <v>104</v>
      </c>
      <c r="B229" s="348"/>
      <c r="C229" s="352"/>
      <c r="D229" s="353"/>
      <c r="E229" s="356" t="s">
        <v>528</v>
      </c>
      <c r="F229" s="356"/>
      <c r="G229" s="356"/>
      <c r="H229" s="356"/>
      <c r="I229" s="356"/>
      <c r="J229" s="356"/>
      <c r="K229" s="356"/>
      <c r="L229" s="356"/>
      <c r="M229" s="356"/>
      <c r="N229" s="354" t="s">
        <v>529</v>
      </c>
      <c r="O229" s="354" t="s">
        <v>524</v>
      </c>
      <c r="P229" s="355" t="s">
        <v>530</v>
      </c>
      <c r="Q229" s="355"/>
      <c r="R229" s="355"/>
      <c r="S229" s="355"/>
      <c r="T229" s="355"/>
      <c r="U229" s="337" t="s">
        <v>505</v>
      </c>
      <c r="V229" s="338"/>
      <c r="W229" s="338"/>
      <c r="X229" s="339"/>
      <c r="Y229" s="337" t="s">
        <v>206</v>
      </c>
      <c r="Z229" s="338"/>
      <c r="AA229" s="338"/>
      <c r="AB229" s="339"/>
      <c r="AC229" s="57" t="s">
        <v>89</v>
      </c>
      <c r="AD229" s="58"/>
      <c r="AE229" s="58"/>
      <c r="AF229" s="58">
        <v>1</v>
      </c>
      <c r="AG229" s="58"/>
      <c r="AH229" s="58"/>
      <c r="AI229" s="58"/>
      <c r="AJ229" s="58"/>
      <c r="AK229" s="58"/>
      <c r="AL229" s="58"/>
      <c r="AM229" s="58"/>
      <c r="AN229" s="58"/>
      <c r="AO229" s="58"/>
      <c r="AP229" s="59">
        <f t="shared" si="3"/>
        <v>1</v>
      </c>
      <c r="AQ229" s="337" t="s">
        <v>207</v>
      </c>
      <c r="AR229" s="338"/>
      <c r="AS229" s="338"/>
      <c r="AT229" s="343"/>
    </row>
    <row r="230" spans="1:46" ht="27.75" customHeight="1">
      <c r="A230" s="346"/>
      <c r="B230" s="349"/>
      <c r="C230" s="352"/>
      <c r="D230" s="353"/>
      <c r="E230" s="356"/>
      <c r="F230" s="356"/>
      <c r="G230" s="356"/>
      <c r="H230" s="356"/>
      <c r="I230" s="356"/>
      <c r="J230" s="356"/>
      <c r="K230" s="356"/>
      <c r="L230" s="356"/>
      <c r="M230" s="356"/>
      <c r="N230" s="354"/>
      <c r="O230" s="354"/>
      <c r="P230" s="355"/>
      <c r="Q230" s="355"/>
      <c r="R230" s="355"/>
      <c r="S230" s="355"/>
      <c r="T230" s="355"/>
      <c r="U230" s="340"/>
      <c r="V230" s="341"/>
      <c r="W230" s="341"/>
      <c r="X230" s="342"/>
      <c r="Y230" s="340"/>
      <c r="Z230" s="341"/>
      <c r="AA230" s="341"/>
      <c r="AB230" s="342"/>
      <c r="AC230" s="57" t="s">
        <v>94</v>
      </c>
      <c r="AD230" s="88"/>
      <c r="AE230" s="88"/>
      <c r="AF230" s="88"/>
      <c r="AG230" s="88"/>
      <c r="AH230" s="88"/>
      <c r="AI230" s="88"/>
      <c r="AJ230" s="88"/>
      <c r="AK230" s="88"/>
      <c r="AL230" s="88"/>
      <c r="AM230" s="88"/>
      <c r="AN230" s="88"/>
      <c r="AO230" s="88"/>
      <c r="AP230" s="59">
        <f t="shared" si="3"/>
        <v>0</v>
      </c>
      <c r="AQ230" s="340"/>
      <c r="AR230" s="341"/>
      <c r="AS230" s="341"/>
      <c r="AT230" s="344"/>
    </row>
    <row r="231" spans="1:46" ht="12.75" customHeight="1">
      <c r="A231" s="345">
        <v>105</v>
      </c>
      <c r="B231" s="572" t="s">
        <v>118</v>
      </c>
      <c r="C231" s="337" t="s">
        <v>119</v>
      </c>
      <c r="D231" s="338"/>
      <c r="E231" s="338"/>
      <c r="F231" s="338"/>
      <c r="G231" s="338"/>
      <c r="H231" s="338"/>
      <c r="I231" s="338"/>
      <c r="J231" s="338"/>
      <c r="K231" s="338"/>
      <c r="L231" s="338"/>
      <c r="M231" s="339"/>
      <c r="N231" s="379" t="s">
        <v>531</v>
      </c>
      <c r="O231" s="379" t="s">
        <v>532</v>
      </c>
      <c r="P231" s="389" t="s">
        <v>531</v>
      </c>
      <c r="Q231" s="390"/>
      <c r="R231" s="390"/>
      <c r="S231" s="390"/>
      <c r="T231" s="391"/>
      <c r="U231" s="337" t="s">
        <v>533</v>
      </c>
      <c r="V231" s="338"/>
      <c r="W231" s="338"/>
      <c r="X231" s="339"/>
      <c r="Y231" s="337" t="s">
        <v>206</v>
      </c>
      <c r="Z231" s="338"/>
      <c r="AA231" s="338"/>
      <c r="AB231" s="339"/>
      <c r="AC231" s="57" t="s">
        <v>89</v>
      </c>
      <c r="AD231" s="58"/>
      <c r="AE231" s="58"/>
      <c r="AF231" s="58"/>
      <c r="AG231" s="58"/>
      <c r="AH231" s="58"/>
      <c r="AI231" s="58"/>
      <c r="AJ231" s="58"/>
      <c r="AK231" s="58"/>
      <c r="AL231" s="58"/>
      <c r="AM231" s="58"/>
      <c r="AN231" s="58"/>
      <c r="AO231" s="58"/>
      <c r="AP231" s="59">
        <f t="shared" si="3"/>
        <v>0</v>
      </c>
      <c r="AQ231" s="337" t="s">
        <v>207</v>
      </c>
      <c r="AR231" s="338"/>
      <c r="AS231" s="338"/>
      <c r="AT231" s="343"/>
    </row>
    <row r="232" spans="1:46">
      <c r="A232" s="346"/>
      <c r="B232" s="572"/>
      <c r="C232" s="340"/>
      <c r="D232" s="341"/>
      <c r="E232" s="341"/>
      <c r="F232" s="341"/>
      <c r="G232" s="341"/>
      <c r="H232" s="341"/>
      <c r="I232" s="341"/>
      <c r="J232" s="341"/>
      <c r="K232" s="341"/>
      <c r="L232" s="341"/>
      <c r="M232" s="342"/>
      <c r="N232" s="380"/>
      <c r="O232" s="380"/>
      <c r="P232" s="392"/>
      <c r="Q232" s="393"/>
      <c r="R232" s="393"/>
      <c r="S232" s="393"/>
      <c r="T232" s="394"/>
      <c r="U232" s="340"/>
      <c r="V232" s="341"/>
      <c r="W232" s="341"/>
      <c r="X232" s="342"/>
      <c r="Y232" s="340"/>
      <c r="Z232" s="341"/>
      <c r="AA232" s="341"/>
      <c r="AB232" s="342"/>
      <c r="AC232" s="57" t="s">
        <v>94</v>
      </c>
      <c r="AD232" s="88"/>
      <c r="AE232" s="88"/>
      <c r="AF232" s="88"/>
      <c r="AG232" s="88"/>
      <c r="AH232" s="88"/>
      <c r="AI232" s="88"/>
      <c r="AJ232" s="88"/>
      <c r="AK232" s="88"/>
      <c r="AL232" s="88"/>
      <c r="AM232" s="88"/>
      <c r="AN232" s="88"/>
      <c r="AO232" s="88"/>
      <c r="AP232" s="59">
        <f t="shared" si="3"/>
        <v>0</v>
      </c>
      <c r="AQ232" s="340"/>
      <c r="AR232" s="341"/>
      <c r="AS232" s="341"/>
      <c r="AT232" s="344"/>
    </row>
    <row r="233" spans="1:46" ht="12.75" customHeight="1">
      <c r="A233" s="345">
        <v>106</v>
      </c>
      <c r="B233" s="572" t="s">
        <v>122</v>
      </c>
      <c r="C233" s="337" t="s">
        <v>123</v>
      </c>
      <c r="D233" s="338"/>
      <c r="E233" s="338"/>
      <c r="F233" s="338"/>
      <c r="G233" s="338"/>
      <c r="H233" s="338"/>
      <c r="I233" s="338"/>
      <c r="J233" s="338"/>
      <c r="K233" s="338"/>
      <c r="L233" s="338"/>
      <c r="M233" s="339"/>
      <c r="N233" s="379" t="s">
        <v>531</v>
      </c>
      <c r="O233" s="379" t="s">
        <v>532</v>
      </c>
      <c r="P233" s="389" t="s">
        <v>531</v>
      </c>
      <c r="Q233" s="390"/>
      <c r="R233" s="390"/>
      <c r="S233" s="390"/>
      <c r="T233" s="391"/>
      <c r="U233" s="337" t="s">
        <v>533</v>
      </c>
      <c r="V233" s="338"/>
      <c r="W233" s="338"/>
      <c r="X233" s="339"/>
      <c r="Y233" s="337" t="s">
        <v>206</v>
      </c>
      <c r="Z233" s="338"/>
      <c r="AA233" s="338"/>
      <c r="AB233" s="339"/>
      <c r="AC233" s="57" t="s">
        <v>89</v>
      </c>
      <c r="AD233" s="58"/>
      <c r="AE233" s="58"/>
      <c r="AF233" s="58"/>
      <c r="AG233" s="58"/>
      <c r="AH233" s="58"/>
      <c r="AI233" s="58"/>
      <c r="AJ233" s="58"/>
      <c r="AK233" s="58"/>
      <c r="AL233" s="58"/>
      <c r="AM233" s="58"/>
      <c r="AN233" s="58"/>
      <c r="AO233" s="58"/>
      <c r="AP233" s="59">
        <f t="shared" si="3"/>
        <v>0</v>
      </c>
      <c r="AQ233" s="337" t="s">
        <v>207</v>
      </c>
      <c r="AR233" s="338"/>
      <c r="AS233" s="338"/>
      <c r="AT233" s="343"/>
    </row>
    <row r="234" spans="1:46" ht="13.5" thickBot="1">
      <c r="A234" s="346"/>
      <c r="B234" s="572"/>
      <c r="C234" s="340"/>
      <c r="D234" s="341"/>
      <c r="E234" s="341"/>
      <c r="F234" s="341"/>
      <c r="G234" s="341"/>
      <c r="H234" s="341"/>
      <c r="I234" s="341"/>
      <c r="J234" s="341"/>
      <c r="K234" s="341"/>
      <c r="L234" s="341"/>
      <c r="M234" s="342"/>
      <c r="N234" s="380"/>
      <c r="O234" s="380"/>
      <c r="P234" s="392"/>
      <c r="Q234" s="393"/>
      <c r="R234" s="393"/>
      <c r="S234" s="393"/>
      <c r="T234" s="394"/>
      <c r="U234" s="552"/>
      <c r="V234" s="553"/>
      <c r="W234" s="553"/>
      <c r="X234" s="554"/>
      <c r="Y234" s="555"/>
      <c r="Z234" s="556"/>
      <c r="AA234" s="556"/>
      <c r="AB234" s="557"/>
      <c r="AC234" s="79" t="s">
        <v>94</v>
      </c>
      <c r="AD234" s="89"/>
      <c r="AE234" s="89"/>
      <c r="AF234" s="89"/>
      <c r="AG234" s="89"/>
      <c r="AH234" s="89"/>
      <c r="AI234" s="89"/>
      <c r="AJ234" s="89"/>
      <c r="AK234" s="89"/>
      <c r="AL234" s="89"/>
      <c r="AM234" s="89"/>
      <c r="AN234" s="89"/>
      <c r="AO234" s="89"/>
      <c r="AP234" s="80">
        <f t="shared" si="3"/>
        <v>0</v>
      </c>
      <c r="AQ234" s="340"/>
      <c r="AR234" s="341"/>
      <c r="AS234" s="341"/>
      <c r="AT234" s="344"/>
    </row>
    <row r="235" spans="1:46" ht="24.75" customHeight="1">
      <c r="A235" s="62"/>
      <c r="B235" s="77"/>
      <c r="C235" s="62"/>
      <c r="D235" s="62"/>
      <c r="E235" s="62"/>
      <c r="F235" s="62"/>
      <c r="G235" s="62"/>
      <c r="H235" s="62"/>
      <c r="I235" s="62"/>
      <c r="J235" s="62"/>
      <c r="K235" s="62"/>
      <c r="L235" s="62"/>
      <c r="M235" s="62"/>
      <c r="N235" s="78"/>
      <c r="O235" s="78"/>
      <c r="P235" s="78"/>
      <c r="Q235" s="78"/>
      <c r="R235" s="78"/>
      <c r="S235" s="78"/>
      <c r="T235" s="78"/>
      <c r="U235" s="275" t="s">
        <v>534</v>
      </c>
      <c r="V235" s="276"/>
      <c r="W235" s="276"/>
      <c r="X235" s="276"/>
      <c r="Y235" s="276"/>
      <c r="Z235" s="276"/>
      <c r="AA235" s="276"/>
      <c r="AB235" s="276"/>
      <c r="AC235" s="276"/>
      <c r="AD235" s="85">
        <f t="shared" ref="AD235:AO235" si="4">+SUMIF($AC$25:$AC$234,"p",AD25:AD234)</f>
        <v>24</v>
      </c>
      <c r="AE235" s="85">
        <f t="shared" si="4"/>
        <v>5</v>
      </c>
      <c r="AF235" s="85">
        <f t="shared" si="4"/>
        <v>14</v>
      </c>
      <c r="AG235" s="85">
        <f t="shared" si="4"/>
        <v>9</v>
      </c>
      <c r="AH235" s="85">
        <f t="shared" si="4"/>
        <v>18</v>
      </c>
      <c r="AI235" s="85">
        <f t="shared" si="4"/>
        <v>9</v>
      </c>
      <c r="AJ235" s="85">
        <f t="shared" si="4"/>
        <v>10</v>
      </c>
      <c r="AK235" s="85">
        <f t="shared" si="4"/>
        <v>5</v>
      </c>
      <c r="AL235" s="85">
        <f t="shared" si="4"/>
        <v>5</v>
      </c>
      <c r="AM235" s="85">
        <f t="shared" si="4"/>
        <v>2</v>
      </c>
      <c r="AN235" s="85">
        <f t="shared" si="4"/>
        <v>4</v>
      </c>
      <c r="AO235" s="85">
        <f t="shared" si="4"/>
        <v>2</v>
      </c>
      <c r="AP235" s="81">
        <f>SUM(AD235:AO235)</f>
        <v>107</v>
      </c>
      <c r="AQ235" s="62"/>
      <c r="AR235" s="62"/>
      <c r="AS235" s="62"/>
      <c r="AT235" s="62"/>
    </row>
    <row r="236" spans="1:46" ht="24.75" customHeight="1" thickBot="1">
      <c r="A236" s="54"/>
      <c r="B236" s="54"/>
      <c r="C236" s="54"/>
      <c r="D236" s="54"/>
      <c r="E236" s="54"/>
      <c r="F236" s="54"/>
      <c r="G236" s="54"/>
      <c r="H236" s="54"/>
      <c r="I236" s="54"/>
      <c r="J236" s="54"/>
      <c r="K236" s="54"/>
      <c r="L236" s="54"/>
      <c r="M236" s="54"/>
      <c r="N236" s="54"/>
      <c r="O236" s="54"/>
      <c r="P236" s="54"/>
      <c r="Q236" s="54"/>
      <c r="R236" s="54"/>
      <c r="S236" s="54"/>
      <c r="T236" s="54"/>
      <c r="U236" s="277" t="s">
        <v>535</v>
      </c>
      <c r="V236" s="278"/>
      <c r="W236" s="278"/>
      <c r="X236" s="278"/>
      <c r="Y236" s="278"/>
      <c r="Z236" s="278"/>
      <c r="AA236" s="278"/>
      <c r="AB236" s="278"/>
      <c r="AC236" s="278"/>
      <c r="AD236" s="86">
        <f t="shared" ref="AD236:AO236" si="5">+SUMIF($AC$25:$AC$234,"e",AD25:AD234)</f>
        <v>0</v>
      </c>
      <c r="AE236" s="86">
        <f t="shared" si="5"/>
        <v>0</v>
      </c>
      <c r="AF236" s="86">
        <f t="shared" si="5"/>
        <v>0</v>
      </c>
      <c r="AG236" s="86">
        <f t="shared" si="5"/>
        <v>0</v>
      </c>
      <c r="AH236" s="86">
        <f t="shared" si="5"/>
        <v>0</v>
      </c>
      <c r="AI236" s="86">
        <f t="shared" si="5"/>
        <v>0</v>
      </c>
      <c r="AJ236" s="86">
        <f t="shared" si="5"/>
        <v>0</v>
      </c>
      <c r="AK236" s="86">
        <f t="shared" si="5"/>
        <v>0</v>
      </c>
      <c r="AL236" s="86">
        <f t="shared" si="5"/>
        <v>0</v>
      </c>
      <c r="AM236" s="86">
        <f t="shared" si="5"/>
        <v>0</v>
      </c>
      <c r="AN236" s="86">
        <f t="shared" si="5"/>
        <v>0</v>
      </c>
      <c r="AO236" s="86">
        <f t="shared" si="5"/>
        <v>0</v>
      </c>
      <c r="AP236" s="82">
        <f>SUM(AD236:AO236)</f>
        <v>0</v>
      </c>
      <c r="AQ236" s="54"/>
      <c r="AR236" s="54"/>
      <c r="AS236" s="54"/>
      <c r="AT236" s="54"/>
    </row>
    <row r="237" spans="1:46" s="75" customFormat="1" ht="24" customHeight="1">
      <c r="A237" s="74"/>
      <c r="B237" s="74"/>
      <c r="C237" s="76" t="s">
        <v>536</v>
      </c>
      <c r="D237" s="74"/>
      <c r="E237" s="74"/>
      <c r="F237" s="74"/>
      <c r="G237" s="74"/>
      <c r="H237" s="74"/>
      <c r="I237" s="74"/>
      <c r="J237" s="74"/>
      <c r="K237" s="74"/>
      <c r="L237" s="74"/>
      <c r="M237" s="74"/>
      <c r="N237" s="74"/>
      <c r="O237" s="74"/>
      <c r="P237" s="76" t="s">
        <v>537</v>
      </c>
      <c r="Q237" s="74"/>
      <c r="R237" s="74"/>
      <c r="S237" s="74"/>
      <c r="T237" s="74"/>
      <c r="U237" s="74"/>
      <c r="V237" s="74"/>
      <c r="W237" s="74"/>
      <c r="X237" s="74"/>
      <c r="Y237" s="74"/>
      <c r="Z237" s="74"/>
      <c r="AA237" s="74"/>
      <c r="AB237" s="76" t="s">
        <v>538</v>
      </c>
      <c r="AC237" s="74"/>
      <c r="AD237" s="74"/>
      <c r="AE237" s="74"/>
      <c r="AF237" s="74"/>
      <c r="AG237" s="74"/>
      <c r="AH237" s="74"/>
      <c r="AI237" s="74"/>
      <c r="AJ237" s="74"/>
      <c r="AK237" s="74"/>
      <c r="AL237" s="74"/>
      <c r="AM237" s="74"/>
      <c r="AN237" s="74"/>
      <c r="AO237" s="74"/>
      <c r="AP237" s="74"/>
      <c r="AQ237" s="74"/>
      <c r="AR237" s="74"/>
      <c r="AS237" s="74"/>
      <c r="AT237" s="74"/>
    </row>
    <row r="238" spans="1:46" ht="56.1" customHeight="1">
      <c r="A238" s="54"/>
      <c r="B238" s="54"/>
      <c r="C238" s="279"/>
      <c r="D238" s="279"/>
      <c r="E238" s="279"/>
      <c r="F238" s="279"/>
      <c r="G238" s="279"/>
      <c r="H238" s="279"/>
      <c r="I238" s="279"/>
      <c r="J238" s="279"/>
      <c r="K238" s="279"/>
      <c r="L238" s="279"/>
      <c r="M238" s="279"/>
      <c r="N238" s="279"/>
      <c r="O238" s="54"/>
      <c r="P238" s="279"/>
      <c r="Q238" s="279"/>
      <c r="R238" s="279"/>
      <c r="S238" s="279"/>
      <c r="T238" s="279"/>
      <c r="U238" s="279"/>
      <c r="V238" s="279"/>
      <c r="W238" s="279"/>
      <c r="X238" s="279"/>
      <c r="Y238" s="54"/>
      <c r="Z238" s="54"/>
      <c r="AA238" s="54"/>
      <c r="AB238" s="279"/>
      <c r="AC238" s="279"/>
      <c r="AD238" s="279"/>
      <c r="AE238" s="279"/>
      <c r="AF238" s="279"/>
      <c r="AG238" s="279"/>
      <c r="AH238" s="279"/>
      <c r="AI238" s="279"/>
      <c r="AJ238" s="279"/>
      <c r="AK238" s="54"/>
      <c r="AL238" s="54"/>
      <c r="AM238" s="54"/>
      <c r="AN238" s="54"/>
      <c r="AO238" s="54"/>
      <c r="AP238" s="54"/>
      <c r="AQ238" s="54"/>
      <c r="AR238" s="54"/>
      <c r="AS238" s="54"/>
      <c r="AT238" s="54"/>
    </row>
    <row r="239" spans="1:46" ht="13.5" thickBo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c r="AA239" s="54"/>
      <c r="AB239" s="54"/>
      <c r="AC239" s="54"/>
      <c r="AD239" s="54"/>
      <c r="AE239" s="54"/>
      <c r="AF239" s="54"/>
      <c r="AG239" s="54"/>
      <c r="AH239" s="54"/>
      <c r="AI239" s="54"/>
      <c r="AJ239" s="54"/>
      <c r="AK239" s="54"/>
      <c r="AL239" s="54"/>
      <c r="AM239" s="54"/>
      <c r="AN239" s="54"/>
      <c r="AO239" s="54"/>
      <c r="AP239" s="54"/>
      <c r="AQ239" s="54"/>
      <c r="AR239" s="54"/>
      <c r="AS239" s="54"/>
      <c r="AT239" s="54"/>
    </row>
    <row r="240" spans="1:46">
      <c r="A240" s="280" t="s">
        <v>125</v>
      </c>
      <c r="B240" s="281"/>
      <c r="C240" s="281"/>
      <c r="D240" s="281"/>
      <c r="E240" s="281"/>
      <c r="F240" s="281"/>
      <c r="G240" s="281"/>
      <c r="H240" s="281"/>
      <c r="I240" s="281"/>
      <c r="J240" s="281"/>
      <c r="K240" s="281"/>
      <c r="L240" s="281"/>
      <c r="M240" s="281"/>
      <c r="N240" s="281"/>
      <c r="O240" s="281"/>
      <c r="P240" s="281"/>
      <c r="Q240" s="281"/>
      <c r="R240" s="281"/>
      <c r="S240" s="281"/>
      <c r="T240" s="281"/>
      <c r="U240" s="281"/>
      <c r="V240" s="281"/>
      <c r="W240" s="281"/>
      <c r="X240" s="281"/>
      <c r="Y240" s="281"/>
      <c r="Z240" s="281"/>
      <c r="AA240" s="281"/>
      <c r="AB240" s="281"/>
      <c r="AC240" s="281"/>
      <c r="AD240" s="281"/>
      <c r="AE240" s="281"/>
      <c r="AF240" s="281"/>
      <c r="AG240" s="281"/>
      <c r="AH240" s="281"/>
      <c r="AI240" s="281"/>
      <c r="AJ240" s="281"/>
      <c r="AK240" s="281"/>
      <c r="AL240" s="281"/>
      <c r="AM240" s="281"/>
      <c r="AN240" s="281"/>
      <c r="AO240" s="281"/>
      <c r="AP240" s="281"/>
      <c r="AQ240" s="281"/>
      <c r="AR240" s="281"/>
      <c r="AS240" s="281"/>
      <c r="AT240" s="282"/>
    </row>
    <row r="241" spans="1:46" ht="18.75" customHeight="1">
      <c r="A241" s="329" t="s">
        <v>19</v>
      </c>
      <c r="B241" s="330"/>
      <c r="C241" s="330"/>
      <c r="D241" s="331"/>
      <c r="E241" s="220" t="s">
        <v>20</v>
      </c>
      <c r="F241" s="220"/>
      <c r="G241" s="220"/>
      <c r="H241" s="220"/>
      <c r="I241" s="335" t="s">
        <v>126</v>
      </c>
      <c r="J241" s="330"/>
      <c r="K241" s="330"/>
      <c r="L241" s="330"/>
      <c r="M241" s="330"/>
      <c r="N241" s="330"/>
      <c r="O241" s="330"/>
      <c r="P241" s="330"/>
      <c r="Q241" s="330"/>
      <c r="R241" s="330"/>
      <c r="S241" s="330"/>
      <c r="T241" s="330"/>
      <c r="U241" s="330"/>
      <c r="V241" s="331"/>
      <c r="W241" s="220" t="s">
        <v>127</v>
      </c>
      <c r="X241" s="220"/>
      <c r="Y241" s="220"/>
      <c r="Z241" s="220"/>
      <c r="AA241" s="220"/>
      <c r="AB241" s="220"/>
      <c r="AC241" s="220"/>
      <c r="AD241" s="220"/>
      <c r="AE241" s="220"/>
      <c r="AF241" s="220"/>
      <c r="AG241" s="220"/>
      <c r="AH241" s="220"/>
      <c r="AI241" s="220" t="s">
        <v>128</v>
      </c>
      <c r="AJ241" s="220"/>
      <c r="AK241" s="220"/>
      <c r="AL241" s="220"/>
      <c r="AM241" s="220" t="s">
        <v>129</v>
      </c>
      <c r="AN241" s="220"/>
      <c r="AO241" s="220"/>
      <c r="AP241" s="220"/>
      <c r="AQ241" s="220"/>
      <c r="AR241" s="220" t="s">
        <v>130</v>
      </c>
      <c r="AS241" s="220"/>
      <c r="AT241" s="222"/>
    </row>
    <row r="242" spans="1:46" ht="38.25" customHeight="1">
      <c r="A242" s="332"/>
      <c r="B242" s="333"/>
      <c r="C242" s="333"/>
      <c r="D242" s="334"/>
      <c r="E242" s="220"/>
      <c r="F242" s="220"/>
      <c r="G242" s="220"/>
      <c r="H242" s="220"/>
      <c r="I242" s="336"/>
      <c r="J242" s="333"/>
      <c r="K242" s="333"/>
      <c r="L242" s="333"/>
      <c r="M242" s="333"/>
      <c r="N242" s="333"/>
      <c r="O242" s="333"/>
      <c r="P242" s="333"/>
      <c r="Q242" s="333"/>
      <c r="R242" s="333"/>
      <c r="S242" s="333"/>
      <c r="T242" s="333"/>
      <c r="U242" s="333"/>
      <c r="V242" s="334"/>
      <c r="W242" s="61" t="s">
        <v>77</v>
      </c>
      <c r="X242" s="61" t="s">
        <v>78</v>
      </c>
      <c r="Y242" s="61" t="s">
        <v>79</v>
      </c>
      <c r="Z242" s="61" t="s">
        <v>80</v>
      </c>
      <c r="AA242" s="61" t="s">
        <v>81</v>
      </c>
      <c r="AB242" s="61" t="s">
        <v>82</v>
      </c>
      <c r="AC242" s="61" t="s">
        <v>83</v>
      </c>
      <c r="AD242" s="61" t="s">
        <v>84</v>
      </c>
      <c r="AE242" s="61" t="s">
        <v>85</v>
      </c>
      <c r="AF242" s="61" t="s">
        <v>86</v>
      </c>
      <c r="AG242" s="61" t="s">
        <v>87</v>
      </c>
      <c r="AH242" s="61" t="s">
        <v>88</v>
      </c>
      <c r="AI242" s="220"/>
      <c r="AJ242" s="220"/>
      <c r="AK242" s="220"/>
      <c r="AL242" s="220"/>
      <c r="AM242" s="220"/>
      <c r="AN242" s="220"/>
      <c r="AO242" s="220"/>
      <c r="AP242" s="220"/>
      <c r="AQ242" s="220"/>
      <c r="AR242" s="220"/>
      <c r="AS242" s="220"/>
      <c r="AT242" s="222"/>
    </row>
    <row r="243" spans="1:46" ht="12.75" customHeight="1">
      <c r="A243" s="313" t="s">
        <v>45</v>
      </c>
      <c r="B243" s="314"/>
      <c r="C243" s="314"/>
      <c r="D243" s="315"/>
      <c r="E243" s="322" t="str">
        <f>E17</f>
        <v>Aprendizaje  sobre temas relacionados con HSEQ</v>
      </c>
      <c r="F243" s="322"/>
      <c r="G243" s="322"/>
      <c r="H243" s="322"/>
      <c r="I243" s="299" t="s">
        <v>136</v>
      </c>
      <c r="J243" s="300"/>
      <c r="K243" s="300"/>
      <c r="L243" s="300"/>
      <c r="M243" s="300"/>
      <c r="N243" s="300"/>
      <c r="O243" s="300"/>
      <c r="P243" s="300"/>
      <c r="Q243" s="300"/>
      <c r="R243" s="300"/>
      <c r="S243" s="300"/>
      <c r="T243" s="300"/>
      <c r="U243" s="300"/>
      <c r="V243" s="301"/>
      <c r="W243" s="63">
        <v>39</v>
      </c>
      <c r="X243" s="63">
        <v>42</v>
      </c>
      <c r="Y243" s="63">
        <v>43</v>
      </c>
      <c r="Z243" s="63">
        <v>42</v>
      </c>
      <c r="AA243" s="63">
        <v>42</v>
      </c>
      <c r="AB243" s="63"/>
      <c r="AC243" s="63"/>
      <c r="AD243" s="63"/>
      <c r="AE243" s="63"/>
      <c r="AF243" s="63"/>
      <c r="AG243" s="63"/>
      <c r="AH243" s="63"/>
      <c r="AI243" s="302" t="e">
        <f>AVERAGE(W246:AA246)</f>
        <v>#DIV/0!</v>
      </c>
      <c r="AJ243" s="303"/>
      <c r="AK243" s="303"/>
      <c r="AL243" s="303"/>
      <c r="AM243" s="304" t="str">
        <f>AA17</f>
        <v>90% del personal con nota máxima en el 202</v>
      </c>
      <c r="AN243" s="304"/>
      <c r="AO243" s="304"/>
      <c r="AP243" s="304"/>
      <c r="AQ243" s="304"/>
      <c r="AR243" s="305" t="str">
        <f>IF(W246&gt;=90%,"Cumple","No Cumple")</f>
        <v>Cumple</v>
      </c>
      <c r="AS243" s="305"/>
      <c r="AT243" s="306"/>
    </row>
    <row r="244" spans="1:46" ht="12.75" customHeight="1">
      <c r="A244" s="316"/>
      <c r="B244" s="317"/>
      <c r="C244" s="317"/>
      <c r="D244" s="318"/>
      <c r="E244" s="322"/>
      <c r="F244" s="322"/>
      <c r="G244" s="322"/>
      <c r="H244" s="322"/>
      <c r="I244" s="299" t="s">
        <v>137</v>
      </c>
      <c r="J244" s="300"/>
      <c r="K244" s="300"/>
      <c r="L244" s="300"/>
      <c r="M244" s="300"/>
      <c r="N244" s="300"/>
      <c r="O244" s="300"/>
      <c r="P244" s="300"/>
      <c r="Q244" s="300"/>
      <c r="R244" s="300"/>
      <c r="S244" s="300"/>
      <c r="T244" s="300"/>
      <c r="U244" s="300"/>
      <c r="V244" s="301"/>
      <c r="W244" s="63">
        <v>39</v>
      </c>
      <c r="X244" s="63">
        <v>42</v>
      </c>
      <c r="Y244" s="63">
        <v>43</v>
      </c>
      <c r="Z244" s="63">
        <v>42</v>
      </c>
      <c r="AA244" s="63">
        <v>42</v>
      </c>
      <c r="AB244" s="63"/>
      <c r="AC244" s="63"/>
      <c r="AD244" s="63"/>
      <c r="AE244" s="63"/>
      <c r="AF244" s="63"/>
      <c r="AG244" s="63"/>
      <c r="AH244" s="63"/>
      <c r="AI244" s="303"/>
      <c r="AJ244" s="303"/>
      <c r="AK244" s="303"/>
      <c r="AL244" s="303"/>
      <c r="AM244" s="304"/>
      <c r="AN244" s="304"/>
      <c r="AO244" s="304"/>
      <c r="AP244" s="304"/>
      <c r="AQ244" s="304"/>
      <c r="AR244" s="305"/>
      <c r="AS244" s="305"/>
      <c r="AT244" s="306"/>
    </row>
    <row r="245" spans="1:46" ht="12.75" customHeight="1">
      <c r="A245" s="316"/>
      <c r="B245" s="317"/>
      <c r="C245" s="317"/>
      <c r="D245" s="318"/>
      <c r="E245" s="322"/>
      <c r="F245" s="322"/>
      <c r="G245" s="322"/>
      <c r="H245" s="322"/>
      <c r="I245" s="323" t="s">
        <v>138</v>
      </c>
      <c r="J245" s="324"/>
      <c r="K245" s="324"/>
      <c r="L245" s="324"/>
      <c r="M245" s="324"/>
      <c r="N245" s="324"/>
      <c r="O245" s="324"/>
      <c r="P245" s="324"/>
      <c r="Q245" s="324"/>
      <c r="R245" s="324"/>
      <c r="S245" s="324"/>
      <c r="T245" s="324"/>
      <c r="U245" s="324"/>
      <c r="V245" s="325"/>
      <c r="W245" s="283" t="s">
        <v>539</v>
      </c>
      <c r="X245" s="284"/>
      <c r="Y245" s="285"/>
      <c r="Z245" s="283" t="s">
        <v>540</v>
      </c>
      <c r="AA245" s="284"/>
      <c r="AB245" s="285"/>
      <c r="AC245" s="283" t="s">
        <v>541</v>
      </c>
      <c r="AD245" s="284"/>
      <c r="AE245" s="285"/>
      <c r="AF245" s="283" t="s">
        <v>542</v>
      </c>
      <c r="AG245" s="284"/>
      <c r="AH245" s="285"/>
      <c r="AI245" s="303"/>
      <c r="AJ245" s="303"/>
      <c r="AK245" s="303"/>
      <c r="AL245" s="303"/>
      <c r="AM245" s="304"/>
      <c r="AN245" s="304"/>
      <c r="AO245" s="304"/>
      <c r="AP245" s="304"/>
      <c r="AQ245" s="304"/>
      <c r="AR245" s="305"/>
      <c r="AS245" s="305"/>
      <c r="AT245" s="306"/>
    </row>
    <row r="246" spans="1:46" ht="33.75" customHeight="1">
      <c r="A246" s="319"/>
      <c r="B246" s="320"/>
      <c r="C246" s="320"/>
      <c r="D246" s="321"/>
      <c r="E246" s="322"/>
      <c r="F246" s="322"/>
      <c r="G246" s="322"/>
      <c r="H246" s="322"/>
      <c r="I246" s="326"/>
      <c r="J246" s="327"/>
      <c r="K246" s="327"/>
      <c r="L246" s="327"/>
      <c r="M246" s="327"/>
      <c r="N246" s="327"/>
      <c r="O246" s="327"/>
      <c r="P246" s="327"/>
      <c r="Q246" s="327"/>
      <c r="R246" s="327"/>
      <c r="S246" s="327"/>
      <c r="T246" s="327"/>
      <c r="U246" s="327"/>
      <c r="V246" s="328"/>
      <c r="W246" s="286" cm="1">
        <f t="array" ref="W246">AVERAGE(W244:Y244/W243:Y243)</f>
        <v>1</v>
      </c>
      <c r="X246" s="287"/>
      <c r="Y246" s="288"/>
      <c r="Z246" s="286" t="e" cm="1">
        <f t="array" ref="Z246">AVERAGE(Z244:AB244/Z243:AB243)</f>
        <v>#DIV/0!</v>
      </c>
      <c r="AA246" s="287"/>
      <c r="AB246" s="288"/>
      <c r="AC246" s="286" t="e" cm="1">
        <f t="array" ref="AC246">AVERAGE(AC244:AE244/AC243:AE243)</f>
        <v>#DIV/0!</v>
      </c>
      <c r="AD246" s="287"/>
      <c r="AE246" s="288"/>
      <c r="AF246" s="286" t="e" cm="1">
        <f t="array" ref="AF246">AVERAGE(AF244:AH244/AF243:AH243)</f>
        <v>#DIV/0!</v>
      </c>
      <c r="AG246" s="287"/>
      <c r="AH246" s="288"/>
      <c r="AI246" s="303"/>
      <c r="AJ246" s="303"/>
      <c r="AK246" s="303"/>
      <c r="AL246" s="303"/>
      <c r="AM246" s="304"/>
      <c r="AN246" s="304"/>
      <c r="AO246" s="304"/>
      <c r="AP246" s="304"/>
      <c r="AQ246" s="304"/>
      <c r="AR246" s="305"/>
      <c r="AS246" s="305"/>
      <c r="AT246" s="306"/>
    </row>
    <row r="247" spans="1:46" ht="21" customHeight="1">
      <c r="A247" s="289" t="s">
        <v>52</v>
      </c>
      <c r="B247" s="290"/>
      <c r="C247" s="290"/>
      <c r="D247" s="291"/>
      <c r="E247" s="298" t="str">
        <f>E18</f>
        <v>Cumplimiento de actividades del Programa de Capacitación</v>
      </c>
      <c r="F247" s="298"/>
      <c r="G247" s="298"/>
      <c r="H247" s="298"/>
      <c r="I247" s="299" t="s">
        <v>139</v>
      </c>
      <c r="J247" s="300"/>
      <c r="K247" s="300"/>
      <c r="L247" s="300"/>
      <c r="M247" s="300"/>
      <c r="N247" s="300"/>
      <c r="O247" s="300"/>
      <c r="P247" s="300"/>
      <c r="Q247" s="300"/>
      <c r="R247" s="300"/>
      <c r="S247" s="300"/>
      <c r="T247" s="300"/>
      <c r="U247" s="300"/>
      <c r="V247" s="301"/>
      <c r="W247" s="63">
        <f>AD235</f>
        <v>24</v>
      </c>
      <c r="X247" s="63">
        <f t="shared" ref="W247:AH248" si="6">AE235</f>
        <v>5</v>
      </c>
      <c r="Y247" s="63">
        <f t="shared" si="6"/>
        <v>14</v>
      </c>
      <c r="Z247" s="63">
        <f t="shared" si="6"/>
        <v>9</v>
      </c>
      <c r="AA247" s="63">
        <f t="shared" si="6"/>
        <v>18</v>
      </c>
      <c r="AB247" s="63">
        <f t="shared" si="6"/>
        <v>9</v>
      </c>
      <c r="AC247" s="63">
        <f t="shared" si="6"/>
        <v>10</v>
      </c>
      <c r="AD247" s="63">
        <f t="shared" si="6"/>
        <v>5</v>
      </c>
      <c r="AE247" s="63">
        <f t="shared" si="6"/>
        <v>5</v>
      </c>
      <c r="AF247" s="63">
        <f t="shared" si="6"/>
        <v>2</v>
      </c>
      <c r="AG247" s="63">
        <f t="shared" si="6"/>
        <v>4</v>
      </c>
      <c r="AH247" s="63">
        <f t="shared" si="6"/>
        <v>2</v>
      </c>
      <c r="AI247" s="302">
        <f>AVERAGE(W250:AH250)</f>
        <v>0</v>
      </c>
      <c r="AJ247" s="303"/>
      <c r="AK247" s="303"/>
      <c r="AL247" s="303"/>
      <c r="AM247" s="304" t="str">
        <f>AA17</f>
        <v>90% del personal con nota máxima en el 202</v>
      </c>
      <c r="AN247" s="304"/>
      <c r="AO247" s="304"/>
      <c r="AP247" s="304"/>
      <c r="AQ247" s="304"/>
      <c r="AR247" s="305" t="str">
        <f>IF(W250&gt;=90%,"Cumple","No Cumple")</f>
        <v>No Cumple</v>
      </c>
      <c r="AS247" s="305"/>
      <c r="AT247" s="306"/>
    </row>
    <row r="248" spans="1:46" ht="21" customHeight="1">
      <c r="A248" s="292"/>
      <c r="B248" s="293"/>
      <c r="C248" s="293"/>
      <c r="D248" s="294"/>
      <c r="E248" s="298"/>
      <c r="F248" s="298"/>
      <c r="G248" s="298"/>
      <c r="H248" s="298"/>
      <c r="I248" s="299" t="s">
        <v>140</v>
      </c>
      <c r="J248" s="300"/>
      <c r="K248" s="300"/>
      <c r="L248" s="300"/>
      <c r="M248" s="300"/>
      <c r="N248" s="300"/>
      <c r="O248" s="300"/>
      <c r="P248" s="300"/>
      <c r="Q248" s="300"/>
      <c r="R248" s="300"/>
      <c r="S248" s="300"/>
      <c r="T248" s="300"/>
      <c r="U248" s="300"/>
      <c r="V248" s="301"/>
      <c r="W248" s="63">
        <f t="shared" si="6"/>
        <v>0</v>
      </c>
      <c r="X248" s="63">
        <f t="shared" si="6"/>
        <v>0</v>
      </c>
      <c r="Y248" s="63">
        <f t="shared" si="6"/>
        <v>0</v>
      </c>
      <c r="Z248" s="63">
        <f t="shared" si="6"/>
        <v>0</v>
      </c>
      <c r="AA248" s="63">
        <f t="shared" si="6"/>
        <v>0</v>
      </c>
      <c r="AB248" s="63">
        <f t="shared" si="6"/>
        <v>0</v>
      </c>
      <c r="AC248" s="63">
        <f t="shared" si="6"/>
        <v>0</v>
      </c>
      <c r="AD248" s="63">
        <f t="shared" si="6"/>
        <v>0</v>
      </c>
      <c r="AE248" s="63">
        <f t="shared" si="6"/>
        <v>0</v>
      </c>
      <c r="AF248" s="63">
        <f t="shared" si="6"/>
        <v>0</v>
      </c>
      <c r="AG248" s="63">
        <f t="shared" si="6"/>
        <v>0</v>
      </c>
      <c r="AH248" s="63">
        <f t="shared" si="6"/>
        <v>0</v>
      </c>
      <c r="AI248" s="303"/>
      <c r="AJ248" s="303"/>
      <c r="AK248" s="303"/>
      <c r="AL248" s="303"/>
      <c r="AM248" s="304"/>
      <c r="AN248" s="304"/>
      <c r="AO248" s="304"/>
      <c r="AP248" s="304"/>
      <c r="AQ248" s="304"/>
      <c r="AR248" s="305"/>
      <c r="AS248" s="305"/>
      <c r="AT248" s="306"/>
    </row>
    <row r="249" spans="1:46" ht="21" customHeight="1">
      <c r="A249" s="292"/>
      <c r="B249" s="293"/>
      <c r="C249" s="293"/>
      <c r="D249" s="294"/>
      <c r="E249" s="298"/>
      <c r="F249" s="298"/>
      <c r="G249" s="298"/>
      <c r="H249" s="298"/>
      <c r="I249" s="307" t="s">
        <v>141</v>
      </c>
      <c r="J249" s="308"/>
      <c r="K249" s="308"/>
      <c r="L249" s="308"/>
      <c r="M249" s="308"/>
      <c r="N249" s="308"/>
      <c r="O249" s="308"/>
      <c r="P249" s="308"/>
      <c r="Q249" s="308"/>
      <c r="R249" s="308"/>
      <c r="S249" s="308"/>
      <c r="T249" s="308"/>
      <c r="U249" s="308"/>
      <c r="V249" s="309"/>
      <c r="W249" s="283" t="s">
        <v>539</v>
      </c>
      <c r="X249" s="284"/>
      <c r="Y249" s="285"/>
      <c r="Z249" s="283" t="s">
        <v>540</v>
      </c>
      <c r="AA249" s="284"/>
      <c r="AB249" s="285"/>
      <c r="AC249" s="283" t="s">
        <v>541</v>
      </c>
      <c r="AD249" s="284"/>
      <c r="AE249" s="285"/>
      <c r="AF249" s="283" t="s">
        <v>542</v>
      </c>
      <c r="AG249" s="284"/>
      <c r="AH249" s="285"/>
      <c r="AI249" s="303"/>
      <c r="AJ249" s="303"/>
      <c r="AK249" s="303"/>
      <c r="AL249" s="303"/>
      <c r="AM249" s="304"/>
      <c r="AN249" s="304"/>
      <c r="AO249" s="304"/>
      <c r="AP249" s="304"/>
      <c r="AQ249" s="304"/>
      <c r="AR249" s="305"/>
      <c r="AS249" s="305"/>
      <c r="AT249" s="306"/>
    </row>
    <row r="250" spans="1:46" ht="21" customHeight="1">
      <c r="A250" s="295"/>
      <c r="B250" s="296"/>
      <c r="C250" s="296"/>
      <c r="D250" s="297"/>
      <c r="E250" s="298"/>
      <c r="F250" s="298"/>
      <c r="G250" s="298"/>
      <c r="H250" s="298"/>
      <c r="I250" s="310"/>
      <c r="J250" s="311"/>
      <c r="K250" s="311"/>
      <c r="L250" s="311"/>
      <c r="M250" s="311"/>
      <c r="N250" s="311"/>
      <c r="O250" s="311"/>
      <c r="P250" s="311"/>
      <c r="Q250" s="311"/>
      <c r="R250" s="311"/>
      <c r="S250" s="311"/>
      <c r="T250" s="311"/>
      <c r="U250" s="311"/>
      <c r="V250" s="312"/>
      <c r="W250" s="286" cm="1">
        <f t="array" ref="W250">AVERAGE(W248:Y248/W247:Y247)</f>
        <v>0</v>
      </c>
      <c r="X250" s="287"/>
      <c r="Y250" s="288"/>
      <c r="Z250" s="286" cm="1">
        <f t="array" ref="Z250">AVERAGE(Z248:AB248/Z247:AB247)</f>
        <v>0</v>
      </c>
      <c r="AA250" s="287"/>
      <c r="AB250" s="288"/>
      <c r="AC250" s="286" cm="1">
        <f t="array" ref="AC250">AVERAGE(AC248:AE248/AC247:AE247)</f>
        <v>0</v>
      </c>
      <c r="AD250" s="287"/>
      <c r="AE250" s="288"/>
      <c r="AF250" s="286" cm="1">
        <f t="array" ref="AF250">AVERAGE(AF248:AH248/AF247:AH247)</f>
        <v>0</v>
      </c>
      <c r="AG250" s="287"/>
      <c r="AH250" s="288"/>
      <c r="AI250" s="303"/>
      <c r="AJ250" s="303"/>
      <c r="AK250" s="303"/>
      <c r="AL250" s="303"/>
      <c r="AM250" s="304"/>
      <c r="AN250" s="304"/>
      <c r="AO250" s="304"/>
      <c r="AP250" s="304"/>
      <c r="AQ250" s="304"/>
      <c r="AR250" s="305"/>
      <c r="AS250" s="305"/>
      <c r="AT250" s="306"/>
    </row>
    <row r="251" spans="1:46" ht="48" customHeight="1" thickBot="1">
      <c r="A251" s="226" t="s">
        <v>59</v>
      </c>
      <c r="B251" s="227"/>
      <c r="C251" s="227"/>
      <c r="D251" s="228"/>
      <c r="E251" s="229" t="str">
        <f>E19</f>
        <v>Efectividad del Programa de Capacitación</v>
      </c>
      <c r="F251" s="229"/>
      <c r="G251" s="229"/>
      <c r="H251" s="229"/>
      <c r="I251" s="230"/>
      <c r="J251" s="231"/>
      <c r="K251" s="231"/>
      <c r="L251" s="231"/>
      <c r="M251" s="231"/>
      <c r="N251" s="231"/>
      <c r="O251" s="231"/>
      <c r="P251" s="231"/>
      <c r="Q251" s="231"/>
      <c r="R251" s="231"/>
      <c r="S251" s="231"/>
      <c r="T251" s="231"/>
      <c r="U251" s="231"/>
      <c r="V251" s="232"/>
      <c r="W251" s="83">
        <f>AVERAGE(W246,,W246,W250)</f>
        <v>0.5</v>
      </c>
      <c r="X251" s="83">
        <f t="shared" ref="X251:AG251" si="7">AVERAGE(X246,,X246,X250)</f>
        <v>0</v>
      </c>
      <c r="Y251" s="83">
        <f t="shared" si="7"/>
        <v>0</v>
      </c>
      <c r="Z251" s="83" t="e">
        <f t="shared" si="7"/>
        <v>#DIV/0!</v>
      </c>
      <c r="AA251" s="83">
        <f t="shared" si="7"/>
        <v>0</v>
      </c>
      <c r="AB251" s="83">
        <f t="shared" si="7"/>
        <v>0</v>
      </c>
      <c r="AC251" s="83" t="e">
        <f t="shared" si="7"/>
        <v>#DIV/0!</v>
      </c>
      <c r="AD251" s="83">
        <f t="shared" si="7"/>
        <v>0</v>
      </c>
      <c r="AE251" s="83">
        <f t="shared" si="7"/>
        <v>0</v>
      </c>
      <c r="AF251" s="83" t="e">
        <f t="shared" si="7"/>
        <v>#DIV/0!</v>
      </c>
      <c r="AG251" s="83">
        <f t="shared" si="7"/>
        <v>0</v>
      </c>
      <c r="AH251" s="83" t="e">
        <f>AVERAGE(,#REF!,AH246,AH250)</f>
        <v>#REF!</v>
      </c>
      <c r="AI251" s="233" t="e">
        <f>AVERAGE(W251:AH251)</f>
        <v>#DIV/0!</v>
      </c>
      <c r="AJ251" s="234"/>
      <c r="AK251" s="234"/>
      <c r="AL251" s="234"/>
      <c r="AM251" s="235" t="str">
        <f>AA19</f>
        <v>90% de efectividad en el 202</v>
      </c>
      <c r="AN251" s="235"/>
      <c r="AO251" s="235"/>
      <c r="AP251" s="235"/>
      <c r="AQ251" s="235"/>
      <c r="AR251" s="236" t="e">
        <f>IF(AI251&gt;=90%,"Cumple","No Cumple")</f>
        <v>#DIV/0!</v>
      </c>
      <c r="AS251" s="236"/>
      <c r="AT251" s="237"/>
    </row>
    <row r="253" spans="1:46" s="75" customFormat="1" ht="30.75" customHeight="1">
      <c r="A253" s="263" t="s">
        <v>543</v>
      </c>
      <c r="B253" s="264"/>
      <c r="C253" s="264"/>
      <c r="D253" s="265"/>
      <c r="E253" s="272" t="s">
        <v>544</v>
      </c>
      <c r="F253" s="272"/>
      <c r="G253" s="272"/>
      <c r="H253" s="272"/>
      <c r="I253" s="250" t="s">
        <v>545</v>
      </c>
      <c r="J253" s="251"/>
      <c r="K253" s="251"/>
      <c r="L253" s="251"/>
      <c r="M253" s="251"/>
      <c r="N253" s="251"/>
      <c r="O253" s="251"/>
      <c r="P253" s="251"/>
      <c r="Q253" s="251"/>
      <c r="R253" s="251"/>
      <c r="S253" s="251"/>
      <c r="T253" s="251"/>
      <c r="U253" s="251"/>
      <c r="V253" s="252"/>
      <c r="W253" s="253">
        <v>155</v>
      </c>
      <c r="X253" s="254"/>
      <c r="Y253" s="254"/>
      <c r="Z253" s="254"/>
      <c r="AA253" s="254"/>
      <c r="AB253" s="254"/>
      <c r="AC253" s="254"/>
      <c r="AD253" s="254"/>
      <c r="AE253" s="254"/>
      <c r="AF253" s="254"/>
      <c r="AG253" s="254"/>
      <c r="AH253" s="255"/>
      <c r="AI253" s="273">
        <f>AVERAGE(W255:AG255)</f>
        <v>1</v>
      </c>
      <c r="AJ253" s="274"/>
      <c r="AK253" s="274"/>
      <c r="AL253" s="274"/>
      <c r="AM253" s="273">
        <v>1</v>
      </c>
      <c r="AN253" s="273"/>
      <c r="AO253" s="273"/>
      <c r="AP253" s="273"/>
      <c r="AQ253" s="273"/>
      <c r="AR253" s="248" t="str">
        <f>IF(AI253&gt;=90%,"Cumple","No Cumple")</f>
        <v>Cumple</v>
      </c>
      <c r="AS253" s="248"/>
      <c r="AT253" s="249"/>
    </row>
    <row r="254" spans="1:46" s="75" customFormat="1" ht="30.75" customHeight="1">
      <c r="A254" s="266"/>
      <c r="B254" s="267"/>
      <c r="C254" s="267"/>
      <c r="D254" s="268"/>
      <c r="E254" s="272"/>
      <c r="F254" s="272"/>
      <c r="G254" s="272"/>
      <c r="H254" s="272"/>
      <c r="I254" s="250" t="s">
        <v>546</v>
      </c>
      <c r="J254" s="251"/>
      <c r="K254" s="251"/>
      <c r="L254" s="251"/>
      <c r="M254" s="251"/>
      <c r="N254" s="251"/>
      <c r="O254" s="251"/>
      <c r="P254" s="251"/>
      <c r="Q254" s="251"/>
      <c r="R254" s="251"/>
      <c r="S254" s="251"/>
      <c r="T254" s="251"/>
      <c r="U254" s="251"/>
      <c r="V254" s="252"/>
      <c r="W254" s="253">
        <v>155</v>
      </c>
      <c r="X254" s="254"/>
      <c r="Y254" s="254"/>
      <c r="Z254" s="254"/>
      <c r="AA254" s="254"/>
      <c r="AB254" s="254"/>
      <c r="AC254" s="254"/>
      <c r="AD254" s="254"/>
      <c r="AE254" s="254"/>
      <c r="AF254" s="254"/>
      <c r="AG254" s="254"/>
      <c r="AH254" s="255"/>
      <c r="AI254" s="274"/>
      <c r="AJ254" s="274"/>
      <c r="AK254" s="274"/>
      <c r="AL254" s="274"/>
      <c r="AM254" s="273"/>
      <c r="AN254" s="273"/>
      <c r="AO254" s="273"/>
      <c r="AP254" s="273"/>
      <c r="AQ254" s="273"/>
      <c r="AR254" s="248"/>
      <c r="AS254" s="248"/>
      <c r="AT254" s="249"/>
    </row>
    <row r="255" spans="1:46" s="75" customFormat="1" ht="30.75" customHeight="1">
      <c r="A255" s="269"/>
      <c r="B255" s="270"/>
      <c r="C255" s="270"/>
      <c r="D255" s="271"/>
      <c r="E255" s="272"/>
      <c r="F255" s="272"/>
      <c r="G255" s="272"/>
      <c r="H255" s="272"/>
      <c r="I255" s="256" t="s">
        <v>547</v>
      </c>
      <c r="J255" s="257"/>
      <c r="K255" s="257"/>
      <c r="L255" s="257"/>
      <c r="M255" s="257"/>
      <c r="N255" s="257"/>
      <c r="O255" s="257"/>
      <c r="P255" s="257"/>
      <c r="Q255" s="257"/>
      <c r="R255" s="257"/>
      <c r="S255" s="257"/>
      <c r="T255" s="257"/>
      <c r="U255" s="257"/>
      <c r="V255" s="258"/>
      <c r="W255" s="259">
        <f>IF(W254=0,1,(W253/W254))</f>
        <v>1</v>
      </c>
      <c r="X255" s="260"/>
      <c r="Y255" s="260"/>
      <c r="Z255" s="260"/>
      <c r="AA255" s="260"/>
      <c r="AB255" s="260"/>
      <c r="AC255" s="260"/>
      <c r="AD255" s="260"/>
      <c r="AE255" s="260"/>
      <c r="AF255" s="260"/>
      <c r="AG255" s="260"/>
      <c r="AH255" s="261"/>
      <c r="AI255" s="274"/>
      <c r="AJ255" s="274"/>
      <c r="AK255" s="274"/>
      <c r="AL255" s="274"/>
      <c r="AM255" s="273"/>
      <c r="AN255" s="273"/>
      <c r="AO255" s="273"/>
      <c r="AP255" s="273"/>
      <c r="AQ255" s="273"/>
      <c r="AR255" s="248"/>
      <c r="AS255" s="248"/>
      <c r="AT255" s="249"/>
    </row>
    <row r="258" spans="1:46" ht="13.5" thickBot="1"/>
    <row r="259" spans="1:46" ht="18" customHeight="1">
      <c r="A259" s="262" t="s">
        <v>45</v>
      </c>
      <c r="B259" s="262"/>
      <c r="U259" s="217" t="s">
        <v>143</v>
      </c>
      <c r="V259" s="218"/>
      <c r="W259" s="218" t="s">
        <v>159</v>
      </c>
      <c r="X259" s="218"/>
      <c r="Y259" s="218"/>
      <c r="Z259" s="218"/>
      <c r="AA259" s="218"/>
      <c r="AB259" s="218"/>
      <c r="AC259" s="218"/>
      <c r="AD259" s="218"/>
      <c r="AE259" s="218"/>
      <c r="AF259" s="218"/>
      <c r="AG259" s="218"/>
      <c r="AH259" s="218" t="s">
        <v>145</v>
      </c>
      <c r="AI259" s="218"/>
      <c r="AJ259" s="218"/>
      <c r="AK259" s="218"/>
      <c r="AL259" s="218"/>
      <c r="AM259" s="218"/>
      <c r="AN259" s="218"/>
      <c r="AO259" s="218"/>
      <c r="AP259" s="218"/>
      <c r="AQ259" s="218"/>
      <c r="AR259" s="218"/>
      <c r="AS259" s="218"/>
      <c r="AT259" s="221"/>
    </row>
    <row r="260" spans="1:46" ht="18" customHeight="1">
      <c r="A260" s="262"/>
      <c r="B260" s="262"/>
      <c r="U260" s="219"/>
      <c r="V260" s="220"/>
      <c r="W260" s="220"/>
      <c r="X260" s="220"/>
      <c r="Y260" s="220"/>
      <c r="Z260" s="220"/>
      <c r="AA260" s="220"/>
      <c r="AB260" s="220"/>
      <c r="AC260" s="220"/>
      <c r="AD260" s="220"/>
      <c r="AE260" s="220"/>
      <c r="AF260" s="220"/>
      <c r="AG260" s="220"/>
      <c r="AH260" s="220" t="s">
        <v>146</v>
      </c>
      <c r="AI260" s="220"/>
      <c r="AJ260" s="220"/>
      <c r="AK260" s="220"/>
      <c r="AL260" s="220"/>
      <c r="AM260" s="220"/>
      <c r="AN260" s="220"/>
      <c r="AO260" s="220"/>
      <c r="AP260" s="220"/>
      <c r="AQ260" s="220" t="s">
        <v>147</v>
      </c>
      <c r="AR260" s="220"/>
      <c r="AS260" s="220" t="s">
        <v>143</v>
      </c>
      <c r="AT260" s="222"/>
    </row>
    <row r="261" spans="1:46" ht="24.75" customHeight="1">
      <c r="A261" s="262"/>
      <c r="B261" s="262"/>
      <c r="U261" s="238"/>
      <c r="V261" s="239"/>
      <c r="W261" s="242"/>
      <c r="X261" s="243"/>
      <c r="Y261" s="243"/>
      <c r="Z261" s="243"/>
      <c r="AA261" s="243"/>
      <c r="AB261" s="243"/>
      <c r="AC261" s="243"/>
      <c r="AD261" s="243"/>
      <c r="AE261" s="243"/>
      <c r="AF261" s="243"/>
      <c r="AG261" s="244"/>
      <c r="AH261" s="210"/>
      <c r="AI261" s="210"/>
      <c r="AJ261" s="210"/>
      <c r="AK261" s="210"/>
      <c r="AL261" s="210"/>
      <c r="AM261" s="210"/>
      <c r="AN261" s="210"/>
      <c r="AO261" s="210"/>
      <c r="AP261" s="210"/>
      <c r="AQ261" s="210"/>
      <c r="AR261" s="210"/>
      <c r="AS261" s="214"/>
      <c r="AT261" s="211"/>
    </row>
    <row r="262" spans="1:46" ht="24.75" customHeight="1">
      <c r="A262" s="262"/>
      <c r="B262" s="262"/>
      <c r="U262" s="240"/>
      <c r="V262" s="241"/>
      <c r="W262" s="245"/>
      <c r="X262" s="246"/>
      <c r="Y262" s="246"/>
      <c r="Z262" s="246"/>
      <c r="AA262" s="246"/>
      <c r="AB262" s="246"/>
      <c r="AC262" s="246"/>
      <c r="AD262" s="246"/>
      <c r="AE262" s="246"/>
      <c r="AF262" s="246"/>
      <c r="AG262" s="247"/>
      <c r="AH262" s="210"/>
      <c r="AI262" s="210"/>
      <c r="AJ262" s="210"/>
      <c r="AK262" s="210"/>
      <c r="AL262" s="210"/>
      <c r="AM262" s="210"/>
      <c r="AN262" s="210"/>
      <c r="AO262" s="210"/>
      <c r="AP262" s="210"/>
      <c r="AQ262" s="210"/>
      <c r="AR262" s="210"/>
      <c r="AS262" s="214"/>
      <c r="AT262" s="211"/>
    </row>
    <row r="263" spans="1:46" ht="15" customHeight="1">
      <c r="A263" s="262"/>
      <c r="B263" s="262"/>
      <c r="U263" s="207"/>
      <c r="V263" s="208"/>
      <c r="W263" s="209"/>
      <c r="X263" s="209"/>
      <c r="Y263" s="209"/>
      <c r="Z263" s="209"/>
      <c r="AA263" s="209"/>
      <c r="AB263" s="209"/>
      <c r="AC263" s="209"/>
      <c r="AD263" s="209"/>
      <c r="AE263" s="209"/>
      <c r="AF263" s="209"/>
      <c r="AG263" s="209"/>
      <c r="AH263" s="210"/>
      <c r="AI263" s="210"/>
      <c r="AJ263" s="210"/>
      <c r="AK263" s="210"/>
      <c r="AL263" s="210"/>
      <c r="AM263" s="210"/>
      <c r="AN263" s="210"/>
      <c r="AO263" s="210"/>
      <c r="AP263" s="210"/>
      <c r="AQ263" s="210"/>
      <c r="AR263" s="210"/>
      <c r="AS263" s="214"/>
      <c r="AT263" s="211"/>
    </row>
    <row r="264" spans="1:46" ht="15" customHeight="1">
      <c r="A264" s="262"/>
      <c r="B264" s="262"/>
      <c r="U264" s="207"/>
      <c r="V264" s="208"/>
      <c r="W264" s="209"/>
      <c r="X264" s="209"/>
      <c r="Y264" s="209"/>
      <c r="Z264" s="209"/>
      <c r="AA264" s="209"/>
      <c r="AB264" s="209"/>
      <c r="AC264" s="209"/>
      <c r="AD264" s="209"/>
      <c r="AE264" s="209"/>
      <c r="AF264" s="209"/>
      <c r="AG264" s="209"/>
      <c r="AH264" s="210"/>
      <c r="AI264" s="210"/>
      <c r="AJ264" s="210"/>
      <c r="AK264" s="210"/>
      <c r="AL264" s="210"/>
      <c r="AM264" s="210"/>
      <c r="AN264" s="210"/>
      <c r="AO264" s="210"/>
      <c r="AP264" s="210"/>
      <c r="AQ264" s="210"/>
      <c r="AR264" s="210"/>
      <c r="AS264" s="210"/>
      <c r="AT264" s="211"/>
    </row>
    <row r="265" spans="1:46" ht="15" customHeight="1">
      <c r="A265" s="262"/>
      <c r="B265" s="262"/>
      <c r="U265" s="207"/>
      <c r="V265" s="208"/>
      <c r="W265" s="209"/>
      <c r="X265" s="209"/>
      <c r="Y265" s="209"/>
      <c r="Z265" s="209"/>
      <c r="AA265" s="209"/>
      <c r="AB265" s="209"/>
      <c r="AC265" s="209"/>
      <c r="AD265" s="209"/>
      <c r="AE265" s="209"/>
      <c r="AF265" s="209"/>
      <c r="AG265" s="209"/>
      <c r="AH265" s="210"/>
      <c r="AI265" s="210"/>
      <c r="AJ265" s="210"/>
      <c r="AK265" s="210"/>
      <c r="AL265" s="210"/>
      <c r="AM265" s="210"/>
      <c r="AN265" s="210"/>
      <c r="AO265" s="210"/>
      <c r="AP265" s="210"/>
      <c r="AQ265" s="210"/>
      <c r="AR265" s="210"/>
      <c r="AS265" s="210"/>
      <c r="AT265" s="211"/>
    </row>
    <row r="266" spans="1:46" ht="15" customHeight="1">
      <c r="A266" s="262"/>
      <c r="B266" s="262"/>
      <c r="U266" s="207"/>
      <c r="V266" s="208"/>
      <c r="W266" s="209"/>
      <c r="X266" s="209"/>
      <c r="Y266" s="209"/>
      <c r="Z266" s="209"/>
      <c r="AA266" s="209"/>
      <c r="AB266" s="209"/>
      <c r="AC266" s="209"/>
      <c r="AD266" s="209"/>
      <c r="AE266" s="209"/>
      <c r="AF266" s="209"/>
      <c r="AG266" s="209"/>
      <c r="AH266" s="210"/>
      <c r="AI266" s="210"/>
      <c r="AJ266" s="210"/>
      <c r="AK266" s="210"/>
      <c r="AL266" s="210"/>
      <c r="AM266" s="210"/>
      <c r="AN266" s="210"/>
      <c r="AO266" s="210"/>
      <c r="AP266" s="210"/>
      <c r="AQ266" s="210"/>
      <c r="AR266" s="210"/>
      <c r="AS266" s="210"/>
      <c r="AT266" s="211"/>
    </row>
    <row r="267" spans="1:46" ht="15" customHeight="1">
      <c r="A267" s="262"/>
      <c r="B267" s="262"/>
      <c r="U267" s="207"/>
      <c r="V267" s="208"/>
      <c r="W267" s="209"/>
      <c r="X267" s="209"/>
      <c r="Y267" s="209"/>
      <c r="Z267" s="209"/>
      <c r="AA267" s="209"/>
      <c r="AB267" s="209"/>
      <c r="AC267" s="209"/>
      <c r="AD267" s="209"/>
      <c r="AE267" s="209"/>
      <c r="AF267" s="209"/>
      <c r="AG267" s="209"/>
      <c r="AH267" s="210"/>
      <c r="AI267" s="210"/>
      <c r="AJ267" s="210"/>
      <c r="AK267" s="210"/>
      <c r="AL267" s="210"/>
      <c r="AM267" s="210"/>
      <c r="AN267" s="210"/>
      <c r="AO267" s="210"/>
      <c r="AP267" s="210"/>
      <c r="AQ267" s="210"/>
      <c r="AR267" s="210"/>
      <c r="AS267" s="210"/>
      <c r="AT267" s="211"/>
    </row>
    <row r="268" spans="1:46" ht="15" customHeight="1">
      <c r="A268" s="262"/>
      <c r="B268" s="262"/>
      <c r="U268" s="207"/>
      <c r="V268" s="208"/>
      <c r="W268" s="209"/>
      <c r="X268" s="209"/>
      <c r="Y268" s="209"/>
      <c r="Z268" s="209"/>
      <c r="AA268" s="209"/>
      <c r="AB268" s="209"/>
      <c r="AC268" s="209"/>
      <c r="AD268" s="209"/>
      <c r="AE268" s="209"/>
      <c r="AF268" s="209"/>
      <c r="AG268" s="209"/>
      <c r="AH268" s="210"/>
      <c r="AI268" s="210"/>
      <c r="AJ268" s="210"/>
      <c r="AK268" s="210"/>
      <c r="AL268" s="210"/>
      <c r="AM268" s="210"/>
      <c r="AN268" s="210"/>
      <c r="AO268" s="210"/>
      <c r="AP268" s="210"/>
      <c r="AQ268" s="210"/>
      <c r="AR268" s="210"/>
      <c r="AS268" s="210"/>
      <c r="AT268" s="211"/>
    </row>
    <row r="269" spans="1:46" ht="15" customHeight="1">
      <c r="A269" s="262"/>
      <c r="B269" s="262"/>
      <c r="U269" s="207"/>
      <c r="V269" s="208"/>
      <c r="W269" s="209"/>
      <c r="X269" s="209"/>
      <c r="Y269" s="209"/>
      <c r="Z269" s="209"/>
      <c r="AA269" s="209"/>
      <c r="AB269" s="209"/>
      <c r="AC269" s="209"/>
      <c r="AD269" s="209"/>
      <c r="AE269" s="209"/>
      <c r="AF269" s="209"/>
      <c r="AG269" s="209"/>
      <c r="AH269" s="210"/>
      <c r="AI269" s="210"/>
      <c r="AJ269" s="210"/>
      <c r="AK269" s="210"/>
      <c r="AL269" s="210"/>
      <c r="AM269" s="210"/>
      <c r="AN269" s="210"/>
      <c r="AO269" s="210"/>
      <c r="AP269" s="210"/>
      <c r="AQ269" s="210"/>
      <c r="AR269" s="210"/>
      <c r="AS269" s="210"/>
      <c r="AT269" s="211"/>
    </row>
    <row r="270" spans="1:46" ht="15" customHeight="1">
      <c r="A270" s="262"/>
      <c r="B270" s="262"/>
      <c r="U270" s="207"/>
      <c r="V270" s="208"/>
      <c r="W270" s="209"/>
      <c r="X270" s="209"/>
      <c r="Y270" s="209"/>
      <c r="Z270" s="209"/>
      <c r="AA270" s="209"/>
      <c r="AB270" s="209"/>
      <c r="AC270" s="209"/>
      <c r="AD270" s="209"/>
      <c r="AE270" s="209"/>
      <c r="AF270" s="209"/>
      <c r="AG270" s="209"/>
      <c r="AH270" s="210"/>
      <c r="AI270" s="210"/>
      <c r="AJ270" s="210"/>
      <c r="AK270" s="210"/>
      <c r="AL270" s="210"/>
      <c r="AM270" s="210"/>
      <c r="AN270" s="210"/>
      <c r="AO270" s="210"/>
      <c r="AP270" s="210"/>
      <c r="AQ270" s="210"/>
      <c r="AR270" s="210"/>
      <c r="AS270" s="210"/>
      <c r="AT270" s="211"/>
    </row>
    <row r="271" spans="1:46" ht="15" customHeight="1">
      <c r="A271" s="262"/>
      <c r="B271" s="262"/>
      <c r="U271" s="207"/>
      <c r="V271" s="208"/>
      <c r="W271" s="209"/>
      <c r="X271" s="209"/>
      <c r="Y271" s="209"/>
      <c r="Z271" s="209"/>
      <c r="AA271" s="209"/>
      <c r="AB271" s="209"/>
      <c r="AC271" s="209"/>
      <c r="AD271" s="209"/>
      <c r="AE271" s="209"/>
      <c r="AF271" s="209"/>
      <c r="AG271" s="209"/>
      <c r="AH271" s="210"/>
      <c r="AI271" s="210"/>
      <c r="AJ271" s="210"/>
      <c r="AK271" s="210"/>
      <c r="AL271" s="210"/>
      <c r="AM271" s="210"/>
      <c r="AN271" s="210"/>
      <c r="AO271" s="210"/>
      <c r="AP271" s="210"/>
      <c r="AQ271" s="210"/>
      <c r="AR271" s="210"/>
      <c r="AS271" s="210"/>
      <c r="AT271" s="211"/>
    </row>
    <row r="272" spans="1:46" ht="15.75" thickBot="1">
      <c r="A272" s="262"/>
      <c r="B272" s="262"/>
      <c r="U272" s="207"/>
      <c r="V272" s="208"/>
      <c r="W272" s="215"/>
      <c r="X272" s="215"/>
      <c r="Y272" s="215"/>
      <c r="Z272" s="215"/>
      <c r="AA272" s="215"/>
      <c r="AB272" s="215"/>
      <c r="AC272" s="215"/>
      <c r="AD272" s="215"/>
      <c r="AE272" s="215"/>
      <c r="AF272" s="215"/>
      <c r="AG272" s="215"/>
      <c r="AH272" s="212"/>
      <c r="AI272" s="212"/>
      <c r="AJ272" s="212"/>
      <c r="AK272" s="212"/>
      <c r="AL272" s="212"/>
      <c r="AM272" s="212"/>
      <c r="AN272" s="212"/>
      <c r="AO272" s="212"/>
      <c r="AP272" s="212"/>
      <c r="AQ272" s="212"/>
      <c r="AR272" s="212"/>
      <c r="AS272" s="212"/>
      <c r="AT272" s="213"/>
    </row>
    <row r="274" spans="1:46" ht="13.5" thickBot="1"/>
    <row r="275" spans="1:46" ht="18" customHeight="1">
      <c r="A275" s="225" t="s">
        <v>52</v>
      </c>
      <c r="B275" s="225"/>
      <c r="U275" s="217" t="s">
        <v>143</v>
      </c>
      <c r="V275" s="218"/>
      <c r="W275" s="218" t="s">
        <v>162</v>
      </c>
      <c r="X275" s="218"/>
      <c r="Y275" s="218"/>
      <c r="Z275" s="218"/>
      <c r="AA275" s="218"/>
      <c r="AB275" s="218"/>
      <c r="AC275" s="218"/>
      <c r="AD275" s="218"/>
      <c r="AE275" s="218"/>
      <c r="AF275" s="218"/>
      <c r="AG275" s="218"/>
      <c r="AH275" s="218" t="s">
        <v>145</v>
      </c>
      <c r="AI275" s="218"/>
      <c r="AJ275" s="218"/>
      <c r="AK275" s="218"/>
      <c r="AL275" s="218"/>
      <c r="AM275" s="218"/>
      <c r="AN275" s="218"/>
      <c r="AO275" s="218"/>
      <c r="AP275" s="218"/>
      <c r="AQ275" s="218"/>
      <c r="AR275" s="218"/>
      <c r="AS275" s="218"/>
      <c r="AT275" s="221"/>
    </row>
    <row r="276" spans="1:46" ht="18" customHeight="1">
      <c r="A276" s="225"/>
      <c r="B276" s="225"/>
      <c r="U276" s="219"/>
      <c r="V276" s="220"/>
      <c r="W276" s="220"/>
      <c r="X276" s="220"/>
      <c r="Y276" s="220"/>
      <c r="Z276" s="220"/>
      <c r="AA276" s="220"/>
      <c r="AB276" s="220"/>
      <c r="AC276" s="220"/>
      <c r="AD276" s="220"/>
      <c r="AE276" s="220"/>
      <c r="AF276" s="220"/>
      <c r="AG276" s="220"/>
      <c r="AH276" s="220" t="s">
        <v>146</v>
      </c>
      <c r="AI276" s="220"/>
      <c r="AJ276" s="220"/>
      <c r="AK276" s="220"/>
      <c r="AL276" s="220"/>
      <c r="AM276" s="220"/>
      <c r="AN276" s="220"/>
      <c r="AO276" s="220"/>
      <c r="AP276" s="220"/>
      <c r="AQ276" s="220" t="s">
        <v>147</v>
      </c>
      <c r="AR276" s="220"/>
      <c r="AS276" s="220" t="s">
        <v>143</v>
      </c>
      <c r="AT276" s="222"/>
    </row>
    <row r="277" spans="1:46" ht="47.25" customHeight="1">
      <c r="A277" s="225"/>
      <c r="B277" s="225"/>
      <c r="U277" s="223"/>
      <c r="V277" s="224"/>
      <c r="W277" s="210"/>
      <c r="X277" s="210"/>
      <c r="Y277" s="210"/>
      <c r="Z277" s="210"/>
      <c r="AA277" s="210"/>
      <c r="AB277" s="210"/>
      <c r="AC277" s="210"/>
      <c r="AD277" s="210"/>
      <c r="AE277" s="210"/>
      <c r="AF277" s="210"/>
      <c r="AG277" s="210"/>
      <c r="AH277" s="210"/>
      <c r="AI277" s="210"/>
      <c r="AJ277" s="210"/>
      <c r="AK277" s="210"/>
      <c r="AL277" s="210"/>
      <c r="AM277" s="210"/>
      <c r="AN277" s="210"/>
      <c r="AO277" s="210"/>
      <c r="AP277" s="210"/>
      <c r="AQ277" s="210"/>
      <c r="AR277" s="210"/>
      <c r="AS277" s="214"/>
      <c r="AT277" s="211"/>
    </row>
    <row r="278" spans="1:46" ht="15" customHeight="1">
      <c r="A278" s="225"/>
      <c r="B278" s="225"/>
      <c r="U278" s="207"/>
      <c r="V278" s="208"/>
      <c r="W278" s="209"/>
      <c r="X278" s="209"/>
      <c r="Y278" s="209"/>
      <c r="Z278" s="209"/>
      <c r="AA278" s="209"/>
      <c r="AB278" s="209"/>
      <c r="AC278" s="209"/>
      <c r="AD278" s="209"/>
      <c r="AE278" s="209"/>
      <c r="AF278" s="209"/>
      <c r="AG278" s="209"/>
      <c r="AH278" s="210"/>
      <c r="AI278" s="210"/>
      <c r="AJ278" s="210"/>
      <c r="AK278" s="210"/>
      <c r="AL278" s="210"/>
      <c r="AM278" s="210"/>
      <c r="AN278" s="210"/>
      <c r="AO278" s="210"/>
      <c r="AP278" s="210"/>
      <c r="AQ278" s="210"/>
      <c r="AR278" s="210"/>
      <c r="AS278" s="214"/>
      <c r="AT278" s="211"/>
    </row>
    <row r="279" spans="1:46" ht="15" customHeight="1">
      <c r="A279" s="225"/>
      <c r="B279" s="225"/>
      <c r="U279" s="207"/>
      <c r="V279" s="208"/>
      <c r="W279" s="209"/>
      <c r="X279" s="209"/>
      <c r="Y279" s="209"/>
      <c r="Z279" s="209"/>
      <c r="AA279" s="209"/>
      <c r="AB279" s="209"/>
      <c r="AC279" s="209"/>
      <c r="AD279" s="209"/>
      <c r="AE279" s="209"/>
      <c r="AF279" s="209"/>
      <c r="AG279" s="209"/>
      <c r="AH279" s="210"/>
      <c r="AI279" s="210"/>
      <c r="AJ279" s="210"/>
      <c r="AK279" s="210"/>
      <c r="AL279" s="210"/>
      <c r="AM279" s="210"/>
      <c r="AN279" s="210"/>
      <c r="AO279" s="210"/>
      <c r="AP279" s="210"/>
      <c r="AQ279" s="210"/>
      <c r="AR279" s="210"/>
      <c r="AS279" s="214"/>
      <c r="AT279" s="211"/>
    </row>
    <row r="280" spans="1:46" ht="15">
      <c r="A280" s="225"/>
      <c r="B280" s="225"/>
      <c r="U280" s="207"/>
      <c r="V280" s="208"/>
      <c r="W280" s="209"/>
      <c r="X280" s="209"/>
      <c r="Y280" s="209"/>
      <c r="Z280" s="209"/>
      <c r="AA280" s="209"/>
      <c r="AB280" s="209"/>
      <c r="AC280" s="209"/>
      <c r="AD280" s="209"/>
      <c r="AE280" s="209"/>
      <c r="AF280" s="209"/>
      <c r="AG280" s="209"/>
      <c r="AH280" s="210"/>
      <c r="AI280" s="210"/>
      <c r="AJ280" s="210"/>
      <c r="AK280" s="210"/>
      <c r="AL280" s="210"/>
      <c r="AM280" s="210"/>
      <c r="AN280" s="210"/>
      <c r="AO280" s="210"/>
      <c r="AP280" s="210"/>
      <c r="AQ280" s="210"/>
      <c r="AR280" s="210"/>
      <c r="AS280" s="210"/>
      <c r="AT280" s="211"/>
    </row>
    <row r="281" spans="1:46" ht="12.75" customHeight="1">
      <c r="A281" s="225"/>
      <c r="B281" s="225"/>
      <c r="U281" s="207"/>
      <c r="V281" s="208"/>
      <c r="W281" s="209"/>
      <c r="X281" s="209"/>
      <c r="Y281" s="209"/>
      <c r="Z281" s="209"/>
      <c r="AA281" s="209"/>
      <c r="AB281" s="209"/>
      <c r="AC281" s="209"/>
      <c r="AD281" s="209"/>
      <c r="AE281" s="209"/>
      <c r="AF281" s="209"/>
      <c r="AG281" s="209"/>
      <c r="AH281" s="210"/>
      <c r="AI281" s="210"/>
      <c r="AJ281" s="210"/>
      <c r="AK281" s="210"/>
      <c r="AL281" s="210"/>
      <c r="AM281" s="210"/>
      <c r="AN281" s="210"/>
      <c r="AO281" s="210"/>
      <c r="AP281" s="210"/>
      <c r="AQ281" s="210"/>
      <c r="AR281" s="210"/>
      <c r="AS281" s="210"/>
      <c r="AT281" s="211"/>
    </row>
    <row r="282" spans="1:46" ht="12.75" customHeight="1">
      <c r="A282" s="225"/>
      <c r="B282" s="225"/>
      <c r="U282" s="207"/>
      <c r="V282" s="208"/>
      <c r="W282" s="209"/>
      <c r="X282" s="209"/>
      <c r="Y282" s="209"/>
      <c r="Z282" s="209"/>
      <c r="AA282" s="209"/>
      <c r="AB282" s="209"/>
      <c r="AC282" s="209"/>
      <c r="AD282" s="209"/>
      <c r="AE282" s="209"/>
      <c r="AF282" s="209"/>
      <c r="AG282" s="209"/>
      <c r="AH282" s="210"/>
      <c r="AI282" s="210"/>
      <c r="AJ282" s="210"/>
      <c r="AK282" s="210"/>
      <c r="AL282" s="210"/>
      <c r="AM282" s="210"/>
      <c r="AN282" s="210"/>
      <c r="AO282" s="210"/>
      <c r="AP282" s="210"/>
      <c r="AQ282" s="210"/>
      <c r="AR282" s="210"/>
      <c r="AS282" s="210"/>
      <c r="AT282" s="211"/>
    </row>
    <row r="283" spans="1:46" ht="12.75" customHeight="1">
      <c r="A283" s="225"/>
      <c r="B283" s="225"/>
      <c r="U283" s="207"/>
      <c r="V283" s="208"/>
      <c r="W283" s="209"/>
      <c r="X283" s="209"/>
      <c r="Y283" s="209"/>
      <c r="Z283" s="209"/>
      <c r="AA283" s="209"/>
      <c r="AB283" s="209"/>
      <c r="AC283" s="209"/>
      <c r="AD283" s="209"/>
      <c r="AE283" s="209"/>
      <c r="AF283" s="209"/>
      <c r="AG283" s="209"/>
      <c r="AH283" s="210"/>
      <c r="AI283" s="210"/>
      <c r="AJ283" s="210"/>
      <c r="AK283" s="210"/>
      <c r="AL283" s="210"/>
      <c r="AM283" s="210"/>
      <c r="AN283" s="210"/>
      <c r="AO283" s="210"/>
      <c r="AP283" s="210"/>
      <c r="AQ283" s="210"/>
      <c r="AR283" s="210"/>
      <c r="AS283" s="210"/>
      <c r="AT283" s="211"/>
    </row>
    <row r="284" spans="1:46" ht="15">
      <c r="A284" s="225"/>
      <c r="B284" s="225"/>
      <c r="U284" s="207"/>
      <c r="V284" s="208"/>
      <c r="W284" s="209"/>
      <c r="X284" s="209"/>
      <c r="Y284" s="209"/>
      <c r="Z284" s="209"/>
      <c r="AA284" s="209"/>
      <c r="AB284" s="209"/>
      <c r="AC284" s="209"/>
      <c r="AD284" s="209"/>
      <c r="AE284" s="209"/>
      <c r="AF284" s="209"/>
      <c r="AG284" s="209"/>
      <c r="AH284" s="210"/>
      <c r="AI284" s="210"/>
      <c r="AJ284" s="210"/>
      <c r="AK284" s="210"/>
      <c r="AL284" s="210"/>
      <c r="AM284" s="210"/>
      <c r="AN284" s="210"/>
      <c r="AO284" s="210"/>
      <c r="AP284" s="210"/>
      <c r="AQ284" s="210"/>
      <c r="AR284" s="210"/>
      <c r="AS284" s="210"/>
      <c r="AT284" s="211"/>
    </row>
    <row r="285" spans="1:46" ht="15">
      <c r="A285" s="225"/>
      <c r="B285" s="225"/>
      <c r="U285" s="207"/>
      <c r="V285" s="208"/>
      <c r="W285" s="209"/>
      <c r="X285" s="209"/>
      <c r="Y285" s="209"/>
      <c r="Z285" s="209"/>
      <c r="AA285" s="209"/>
      <c r="AB285" s="209"/>
      <c r="AC285" s="209"/>
      <c r="AD285" s="209"/>
      <c r="AE285" s="209"/>
      <c r="AF285" s="209"/>
      <c r="AG285" s="209"/>
      <c r="AH285" s="210"/>
      <c r="AI285" s="210"/>
      <c r="AJ285" s="210"/>
      <c r="AK285" s="210"/>
      <c r="AL285" s="210"/>
      <c r="AM285" s="210"/>
      <c r="AN285" s="210"/>
      <c r="AO285" s="210"/>
      <c r="AP285" s="210"/>
      <c r="AQ285" s="210"/>
      <c r="AR285" s="210"/>
      <c r="AS285" s="210"/>
      <c r="AT285" s="211"/>
    </row>
    <row r="286" spans="1:46" ht="15">
      <c r="A286" s="225"/>
      <c r="B286" s="225"/>
      <c r="U286" s="207"/>
      <c r="V286" s="208"/>
      <c r="W286" s="209"/>
      <c r="X286" s="209"/>
      <c r="Y286" s="209"/>
      <c r="Z286" s="209"/>
      <c r="AA286" s="209"/>
      <c r="AB286" s="209"/>
      <c r="AC286" s="209"/>
      <c r="AD286" s="209"/>
      <c r="AE286" s="209"/>
      <c r="AF286" s="209"/>
      <c r="AG286" s="209"/>
      <c r="AH286" s="210"/>
      <c r="AI286" s="210"/>
      <c r="AJ286" s="210"/>
      <c r="AK286" s="210"/>
      <c r="AL286" s="210"/>
      <c r="AM286" s="210"/>
      <c r="AN286" s="210"/>
      <c r="AO286" s="210"/>
      <c r="AP286" s="210"/>
      <c r="AQ286" s="210"/>
      <c r="AR286" s="210"/>
      <c r="AS286" s="210"/>
      <c r="AT286" s="211"/>
    </row>
    <row r="287" spans="1:46" ht="15">
      <c r="A287" s="225"/>
      <c r="B287" s="225"/>
      <c r="U287" s="207"/>
      <c r="V287" s="208"/>
      <c r="W287" s="209"/>
      <c r="X287" s="209"/>
      <c r="Y287" s="209"/>
      <c r="Z287" s="209"/>
      <c r="AA287" s="209"/>
      <c r="AB287" s="209"/>
      <c r="AC287" s="209"/>
      <c r="AD287" s="209"/>
      <c r="AE287" s="209"/>
      <c r="AF287" s="209"/>
      <c r="AG287" s="209"/>
      <c r="AH287" s="210"/>
      <c r="AI287" s="210"/>
      <c r="AJ287" s="210"/>
      <c r="AK287" s="210"/>
      <c r="AL287" s="210"/>
      <c r="AM287" s="210"/>
      <c r="AN287" s="210"/>
      <c r="AO287" s="210"/>
      <c r="AP287" s="210"/>
      <c r="AQ287" s="210"/>
      <c r="AR287" s="210"/>
      <c r="AS287" s="210"/>
      <c r="AT287" s="211"/>
    </row>
    <row r="288" spans="1:46" ht="15.75" thickBot="1">
      <c r="A288" s="225"/>
      <c r="B288" s="225"/>
      <c r="U288" s="207"/>
      <c r="V288" s="208"/>
      <c r="W288" s="215"/>
      <c r="X288" s="215"/>
      <c r="Y288" s="215"/>
      <c r="Z288" s="215"/>
      <c r="AA288" s="215"/>
      <c r="AB288" s="215"/>
      <c r="AC288" s="215"/>
      <c r="AD288" s="215"/>
      <c r="AE288" s="215"/>
      <c r="AF288" s="215"/>
      <c r="AG288" s="215"/>
      <c r="AH288" s="212"/>
      <c r="AI288" s="212"/>
      <c r="AJ288" s="212"/>
      <c r="AK288" s="212"/>
      <c r="AL288" s="212"/>
      <c r="AM288" s="212"/>
      <c r="AN288" s="212"/>
      <c r="AO288" s="212"/>
      <c r="AP288" s="212"/>
      <c r="AQ288" s="212"/>
      <c r="AR288" s="212"/>
      <c r="AS288" s="212"/>
      <c r="AT288" s="213"/>
    </row>
    <row r="290" spans="1:46" ht="13.5" thickBot="1"/>
    <row r="291" spans="1:46" ht="18" customHeight="1">
      <c r="A291" s="216" t="s">
        <v>59</v>
      </c>
      <c r="B291" s="216"/>
      <c r="U291" s="217" t="s">
        <v>143</v>
      </c>
      <c r="V291" s="218"/>
      <c r="W291" s="218" t="s">
        <v>164</v>
      </c>
      <c r="X291" s="218"/>
      <c r="Y291" s="218"/>
      <c r="Z291" s="218"/>
      <c r="AA291" s="218"/>
      <c r="AB291" s="218"/>
      <c r="AC291" s="218"/>
      <c r="AD291" s="218"/>
      <c r="AE291" s="218"/>
      <c r="AF291" s="218"/>
      <c r="AG291" s="218"/>
      <c r="AH291" s="218" t="s">
        <v>145</v>
      </c>
      <c r="AI291" s="218"/>
      <c r="AJ291" s="218"/>
      <c r="AK291" s="218"/>
      <c r="AL291" s="218"/>
      <c r="AM291" s="218"/>
      <c r="AN291" s="218"/>
      <c r="AO291" s="218"/>
      <c r="AP291" s="218"/>
      <c r="AQ291" s="218"/>
      <c r="AR291" s="218"/>
      <c r="AS291" s="218"/>
      <c r="AT291" s="221"/>
    </row>
    <row r="292" spans="1:46" ht="18" customHeight="1">
      <c r="A292" s="216"/>
      <c r="B292" s="216"/>
      <c r="U292" s="219"/>
      <c r="V292" s="220"/>
      <c r="W292" s="220"/>
      <c r="X292" s="220"/>
      <c r="Y292" s="220"/>
      <c r="Z292" s="220"/>
      <c r="AA292" s="220"/>
      <c r="AB292" s="220"/>
      <c r="AC292" s="220"/>
      <c r="AD292" s="220"/>
      <c r="AE292" s="220"/>
      <c r="AF292" s="220"/>
      <c r="AG292" s="220"/>
      <c r="AH292" s="220" t="s">
        <v>146</v>
      </c>
      <c r="AI292" s="220"/>
      <c r="AJ292" s="220"/>
      <c r="AK292" s="220"/>
      <c r="AL292" s="220"/>
      <c r="AM292" s="220"/>
      <c r="AN292" s="220"/>
      <c r="AO292" s="220"/>
      <c r="AP292" s="220"/>
      <c r="AQ292" s="220" t="s">
        <v>147</v>
      </c>
      <c r="AR292" s="220"/>
      <c r="AS292" s="220" t="s">
        <v>143</v>
      </c>
      <c r="AT292" s="222"/>
    </row>
    <row r="293" spans="1:46">
      <c r="A293" s="216"/>
      <c r="B293" s="216"/>
      <c r="U293" s="223"/>
      <c r="V293" s="224"/>
      <c r="W293" s="210"/>
      <c r="X293" s="210"/>
      <c r="Y293" s="210"/>
      <c r="Z293" s="210"/>
      <c r="AA293" s="210"/>
      <c r="AB293" s="210"/>
      <c r="AC293" s="210"/>
      <c r="AD293" s="210"/>
      <c r="AE293" s="210"/>
      <c r="AF293" s="210"/>
      <c r="AG293" s="210"/>
      <c r="AH293" s="210"/>
      <c r="AI293" s="210"/>
      <c r="AJ293" s="210"/>
      <c r="AK293" s="210"/>
      <c r="AL293" s="210"/>
      <c r="AM293" s="210"/>
      <c r="AN293" s="210"/>
      <c r="AO293" s="210"/>
      <c r="AP293" s="210"/>
      <c r="AQ293" s="210"/>
      <c r="AR293" s="210"/>
      <c r="AS293" s="214"/>
      <c r="AT293" s="211"/>
    </row>
    <row r="294" spans="1:46" ht="12.75" customHeight="1">
      <c r="A294" s="216"/>
      <c r="B294" s="216"/>
      <c r="U294" s="207"/>
      <c r="V294" s="208"/>
      <c r="W294" s="209"/>
      <c r="X294" s="209"/>
      <c r="Y294" s="209"/>
      <c r="Z294" s="209"/>
      <c r="AA294" s="209"/>
      <c r="AB294" s="209"/>
      <c r="AC294" s="209"/>
      <c r="AD294" s="209"/>
      <c r="AE294" s="209"/>
      <c r="AF294" s="209"/>
      <c r="AG294" s="209"/>
      <c r="AH294" s="210"/>
      <c r="AI294" s="210"/>
      <c r="AJ294" s="210"/>
      <c r="AK294" s="210"/>
      <c r="AL294" s="210"/>
      <c r="AM294" s="210"/>
      <c r="AN294" s="210"/>
      <c r="AO294" s="210"/>
      <c r="AP294" s="210"/>
      <c r="AQ294" s="210"/>
      <c r="AR294" s="210"/>
      <c r="AS294" s="214"/>
      <c r="AT294" s="211"/>
    </row>
    <row r="295" spans="1:46" ht="12.75" customHeight="1">
      <c r="A295" s="216"/>
      <c r="B295" s="216"/>
      <c r="U295" s="207"/>
      <c r="V295" s="208"/>
      <c r="W295" s="209"/>
      <c r="X295" s="209"/>
      <c r="Y295" s="209"/>
      <c r="Z295" s="209"/>
      <c r="AA295" s="209"/>
      <c r="AB295" s="209"/>
      <c r="AC295" s="209"/>
      <c r="AD295" s="209"/>
      <c r="AE295" s="209"/>
      <c r="AF295" s="209"/>
      <c r="AG295" s="209"/>
      <c r="AH295" s="210"/>
      <c r="AI295" s="210"/>
      <c r="AJ295" s="210"/>
      <c r="AK295" s="210"/>
      <c r="AL295" s="210"/>
      <c r="AM295" s="210"/>
      <c r="AN295" s="210"/>
      <c r="AO295" s="210"/>
      <c r="AP295" s="210"/>
      <c r="AQ295" s="210"/>
      <c r="AR295" s="210"/>
      <c r="AS295" s="214"/>
      <c r="AT295" s="211"/>
    </row>
    <row r="296" spans="1:46" ht="15">
      <c r="A296" s="216"/>
      <c r="B296" s="216"/>
      <c r="U296" s="207"/>
      <c r="V296" s="208"/>
      <c r="W296" s="209"/>
      <c r="X296" s="209"/>
      <c r="Y296" s="209"/>
      <c r="Z296" s="209"/>
      <c r="AA296" s="209"/>
      <c r="AB296" s="209"/>
      <c r="AC296" s="209"/>
      <c r="AD296" s="209"/>
      <c r="AE296" s="209"/>
      <c r="AF296" s="209"/>
      <c r="AG296" s="209"/>
      <c r="AH296" s="210"/>
      <c r="AI296" s="210"/>
      <c r="AJ296" s="210"/>
      <c r="AK296" s="210"/>
      <c r="AL296" s="210"/>
      <c r="AM296" s="210"/>
      <c r="AN296" s="210"/>
      <c r="AO296" s="210"/>
      <c r="AP296" s="210"/>
      <c r="AQ296" s="210"/>
      <c r="AR296" s="210"/>
      <c r="AS296" s="210"/>
      <c r="AT296" s="211"/>
    </row>
    <row r="297" spans="1:46" ht="15">
      <c r="A297" s="216"/>
      <c r="B297" s="216"/>
      <c r="U297" s="207"/>
      <c r="V297" s="208"/>
      <c r="W297" s="209"/>
      <c r="X297" s="209"/>
      <c r="Y297" s="209"/>
      <c r="Z297" s="209"/>
      <c r="AA297" s="209"/>
      <c r="AB297" s="209"/>
      <c r="AC297" s="209"/>
      <c r="AD297" s="209"/>
      <c r="AE297" s="209"/>
      <c r="AF297" s="209"/>
      <c r="AG297" s="209"/>
      <c r="AH297" s="210"/>
      <c r="AI297" s="210"/>
      <c r="AJ297" s="210"/>
      <c r="AK297" s="210"/>
      <c r="AL297" s="210"/>
      <c r="AM297" s="210"/>
      <c r="AN297" s="210"/>
      <c r="AO297" s="210"/>
      <c r="AP297" s="210"/>
      <c r="AQ297" s="210"/>
      <c r="AR297" s="210"/>
      <c r="AS297" s="210"/>
      <c r="AT297" s="211"/>
    </row>
    <row r="298" spans="1:46" ht="15">
      <c r="A298" s="216"/>
      <c r="B298" s="216"/>
      <c r="U298" s="207"/>
      <c r="V298" s="208"/>
      <c r="W298" s="209"/>
      <c r="X298" s="209"/>
      <c r="Y298" s="209"/>
      <c r="Z298" s="209"/>
      <c r="AA298" s="209"/>
      <c r="AB298" s="209"/>
      <c r="AC298" s="209"/>
      <c r="AD298" s="209"/>
      <c r="AE298" s="209"/>
      <c r="AF298" s="209"/>
      <c r="AG298" s="209"/>
      <c r="AH298" s="210"/>
      <c r="AI298" s="210"/>
      <c r="AJ298" s="210"/>
      <c r="AK298" s="210"/>
      <c r="AL298" s="210"/>
      <c r="AM298" s="210"/>
      <c r="AN298" s="210"/>
      <c r="AO298" s="210"/>
      <c r="AP298" s="210"/>
      <c r="AQ298" s="210"/>
      <c r="AR298" s="210"/>
      <c r="AS298" s="210"/>
      <c r="AT298" s="211"/>
    </row>
    <row r="299" spans="1:46" ht="15">
      <c r="A299" s="216"/>
      <c r="B299" s="216"/>
      <c r="U299" s="207"/>
      <c r="V299" s="208"/>
      <c r="W299" s="209"/>
      <c r="X299" s="209"/>
      <c r="Y299" s="209"/>
      <c r="Z299" s="209"/>
      <c r="AA299" s="209"/>
      <c r="AB299" s="209"/>
      <c r="AC299" s="209"/>
      <c r="AD299" s="209"/>
      <c r="AE299" s="209"/>
      <c r="AF299" s="209"/>
      <c r="AG299" s="209"/>
      <c r="AH299" s="210"/>
      <c r="AI299" s="210"/>
      <c r="AJ299" s="210"/>
      <c r="AK299" s="210"/>
      <c r="AL299" s="210"/>
      <c r="AM299" s="210"/>
      <c r="AN299" s="210"/>
      <c r="AO299" s="210"/>
      <c r="AP299" s="210"/>
      <c r="AQ299" s="210"/>
      <c r="AR299" s="210"/>
      <c r="AS299" s="210"/>
      <c r="AT299" s="211"/>
    </row>
    <row r="300" spans="1:46" ht="12.75" customHeight="1">
      <c r="A300" s="216"/>
      <c r="B300" s="216"/>
      <c r="U300" s="207"/>
      <c r="V300" s="208"/>
      <c r="W300" s="209"/>
      <c r="X300" s="209"/>
      <c r="Y300" s="209"/>
      <c r="Z300" s="209"/>
      <c r="AA300" s="209"/>
      <c r="AB300" s="209"/>
      <c r="AC300" s="209"/>
      <c r="AD300" s="209"/>
      <c r="AE300" s="209"/>
      <c r="AF300" s="209"/>
      <c r="AG300" s="209"/>
      <c r="AH300" s="210"/>
      <c r="AI300" s="210"/>
      <c r="AJ300" s="210"/>
      <c r="AK300" s="210"/>
      <c r="AL300" s="210"/>
      <c r="AM300" s="210"/>
      <c r="AN300" s="210"/>
      <c r="AO300" s="210"/>
      <c r="AP300" s="210"/>
      <c r="AQ300" s="210"/>
      <c r="AR300" s="210"/>
      <c r="AS300" s="210"/>
      <c r="AT300" s="211"/>
    </row>
    <row r="301" spans="1:46" ht="15">
      <c r="A301" s="216"/>
      <c r="B301" s="216"/>
      <c r="U301" s="207"/>
      <c r="V301" s="208"/>
      <c r="W301" s="209"/>
      <c r="X301" s="209"/>
      <c r="Y301" s="209"/>
      <c r="Z301" s="209"/>
      <c r="AA301" s="209"/>
      <c r="AB301" s="209"/>
      <c r="AC301" s="209"/>
      <c r="AD301" s="209"/>
      <c r="AE301" s="209"/>
      <c r="AF301" s="209"/>
      <c r="AG301" s="209"/>
      <c r="AH301" s="210"/>
      <c r="AI301" s="210"/>
      <c r="AJ301" s="210"/>
      <c r="AK301" s="210"/>
      <c r="AL301" s="210"/>
      <c r="AM301" s="210"/>
      <c r="AN301" s="210"/>
      <c r="AO301" s="210"/>
      <c r="AP301" s="210"/>
      <c r="AQ301" s="210"/>
      <c r="AR301" s="210"/>
      <c r="AS301" s="210"/>
      <c r="AT301" s="211"/>
    </row>
    <row r="302" spans="1:46" ht="15">
      <c r="A302" s="216"/>
      <c r="B302" s="216"/>
      <c r="U302" s="207"/>
      <c r="V302" s="208"/>
      <c r="W302" s="209"/>
      <c r="X302" s="209"/>
      <c r="Y302" s="209"/>
      <c r="Z302" s="209"/>
      <c r="AA302" s="209"/>
      <c r="AB302" s="209"/>
      <c r="AC302" s="209"/>
      <c r="AD302" s="209"/>
      <c r="AE302" s="209"/>
      <c r="AF302" s="209"/>
      <c r="AG302" s="209"/>
      <c r="AH302" s="210"/>
      <c r="AI302" s="210"/>
      <c r="AJ302" s="210"/>
      <c r="AK302" s="210"/>
      <c r="AL302" s="210"/>
      <c r="AM302" s="210"/>
      <c r="AN302" s="210"/>
      <c r="AO302" s="210"/>
      <c r="AP302" s="210"/>
      <c r="AQ302" s="210"/>
      <c r="AR302" s="210"/>
      <c r="AS302" s="210"/>
      <c r="AT302" s="211"/>
    </row>
    <row r="303" spans="1:46" ht="15">
      <c r="A303" s="216"/>
      <c r="B303" s="216"/>
      <c r="U303" s="207"/>
      <c r="V303" s="208"/>
      <c r="W303" s="209"/>
      <c r="X303" s="209"/>
      <c r="Y303" s="209"/>
      <c r="Z303" s="209"/>
      <c r="AA303" s="209"/>
      <c r="AB303" s="209"/>
      <c r="AC303" s="209"/>
      <c r="AD303" s="209"/>
      <c r="AE303" s="209"/>
      <c r="AF303" s="209"/>
      <c r="AG303" s="209"/>
      <c r="AH303" s="210"/>
      <c r="AI303" s="210"/>
      <c r="AJ303" s="210"/>
      <c r="AK303" s="210"/>
      <c r="AL303" s="210"/>
      <c r="AM303" s="210"/>
      <c r="AN303" s="210"/>
      <c r="AO303" s="210"/>
      <c r="AP303" s="210"/>
      <c r="AQ303" s="210"/>
      <c r="AR303" s="210"/>
      <c r="AS303" s="210"/>
      <c r="AT303" s="211"/>
    </row>
    <row r="304" spans="1:46" ht="15.75" thickBot="1">
      <c r="A304" s="216"/>
      <c r="B304" s="216"/>
      <c r="U304" s="207"/>
      <c r="V304" s="208"/>
      <c r="W304" s="209"/>
      <c r="X304" s="209"/>
      <c r="Y304" s="209"/>
      <c r="Z304" s="209"/>
      <c r="AA304" s="209"/>
      <c r="AB304" s="209"/>
      <c r="AC304" s="209"/>
      <c r="AD304" s="209"/>
      <c r="AE304" s="209"/>
      <c r="AF304" s="209"/>
      <c r="AG304" s="209"/>
      <c r="AH304" s="212"/>
      <c r="AI304" s="212"/>
      <c r="AJ304" s="212"/>
      <c r="AK304" s="212"/>
      <c r="AL304" s="212"/>
      <c r="AM304" s="212"/>
      <c r="AN304" s="212"/>
      <c r="AO304" s="212"/>
      <c r="AP304" s="212"/>
      <c r="AQ304" s="212"/>
      <c r="AR304" s="212"/>
      <c r="AS304" s="212"/>
      <c r="AT304" s="213"/>
    </row>
  </sheetData>
  <sheetProtection autoFilter="0"/>
  <autoFilter ref="A24:AY237">
    <filterColumn colId="2"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5" showButton="0"/>
    <filterColumn colId="16" showButton="0"/>
    <filterColumn colId="17" showButton="0"/>
    <filterColumn colId="18" showButton="0"/>
    <filterColumn colId="20" showButton="0"/>
    <filterColumn colId="21" showButton="0"/>
    <filterColumn colId="22" showButton="0"/>
    <filterColumn colId="24" showButton="0"/>
    <filterColumn colId="25" showButton="0"/>
    <filterColumn colId="26" showButton="0"/>
    <filterColumn colId="42" showButton="0"/>
    <filterColumn colId="43" showButton="0"/>
    <filterColumn colId="44" showButton="0"/>
  </autoFilter>
  <mergeCells count="1218">
    <mergeCell ref="W254:AH254"/>
    <mergeCell ref="W253:AH253"/>
    <mergeCell ref="P169:T170"/>
    <mergeCell ref="N167:N168"/>
    <mergeCell ref="C211:D224"/>
    <mergeCell ref="Y159:AB160"/>
    <mergeCell ref="P161:T162"/>
    <mergeCell ref="U161:X162"/>
    <mergeCell ref="Y161:AB162"/>
    <mergeCell ref="U217:X218"/>
    <mergeCell ref="Y217:AB218"/>
    <mergeCell ref="P223:T224"/>
    <mergeCell ref="E213:M214"/>
    <mergeCell ref="N213:N214"/>
    <mergeCell ref="O213:O214"/>
    <mergeCell ref="Y209:AB210"/>
    <mergeCell ref="C109:D116"/>
    <mergeCell ref="W249:Y249"/>
    <mergeCell ref="Z249:AB249"/>
    <mergeCell ref="AC249:AE249"/>
    <mergeCell ref="AF249:AH249"/>
    <mergeCell ref="W250:Y250"/>
    <mergeCell ref="Z250:AB250"/>
    <mergeCell ref="AC250:AE250"/>
    <mergeCell ref="AF250:AH250"/>
    <mergeCell ref="I249:V250"/>
    <mergeCell ref="N221:N222"/>
    <mergeCell ref="O221:O222"/>
    <mergeCell ref="P221:T222"/>
    <mergeCell ref="U221:X222"/>
    <mergeCell ref="Y221:AB222"/>
    <mergeCell ref="N219:N220"/>
    <mergeCell ref="E223:M224"/>
    <mergeCell ref="N223:N224"/>
    <mergeCell ref="U195:X196"/>
    <mergeCell ref="C117:D122"/>
    <mergeCell ref="Y139:AB140"/>
    <mergeCell ref="P133:T134"/>
    <mergeCell ref="U133:X134"/>
    <mergeCell ref="Y215:AB216"/>
    <mergeCell ref="N181:N182"/>
    <mergeCell ref="P215:T216"/>
    <mergeCell ref="U215:X216"/>
    <mergeCell ref="E199:M200"/>
    <mergeCell ref="U199:X200"/>
    <mergeCell ref="Y199:AB200"/>
    <mergeCell ref="O211:O212"/>
    <mergeCell ref="O223:O224"/>
    <mergeCell ref="P211:T212"/>
    <mergeCell ref="N119:N120"/>
    <mergeCell ref="O119:O120"/>
    <mergeCell ref="P137:T138"/>
    <mergeCell ref="U137:X138"/>
    <mergeCell ref="P125:T126"/>
    <mergeCell ref="N123:N124"/>
    <mergeCell ref="O123:O124"/>
    <mergeCell ref="O181:O182"/>
    <mergeCell ref="U211:X212"/>
    <mergeCell ref="Y211:AB212"/>
    <mergeCell ref="C123:D146"/>
    <mergeCell ref="E211:M212"/>
    <mergeCell ref="O197:O198"/>
    <mergeCell ref="E193:M194"/>
    <mergeCell ref="E197:M198"/>
    <mergeCell ref="B147:B148"/>
    <mergeCell ref="B187:B190"/>
    <mergeCell ref="B181:B186"/>
    <mergeCell ref="P127:T128"/>
    <mergeCell ref="U127:X128"/>
    <mergeCell ref="Y127:AB128"/>
    <mergeCell ref="Y135:AB136"/>
    <mergeCell ref="E129:M130"/>
    <mergeCell ref="N129:N130"/>
    <mergeCell ref="O129:O130"/>
    <mergeCell ref="P129:T130"/>
    <mergeCell ref="U129:X130"/>
    <mergeCell ref="E137:M138"/>
    <mergeCell ref="P147:T148"/>
    <mergeCell ref="C187:D190"/>
    <mergeCell ref="E167:M168"/>
    <mergeCell ref="E179:M180"/>
    <mergeCell ref="E181:M182"/>
    <mergeCell ref="U147:X148"/>
    <mergeCell ref="Y147:AB148"/>
    <mergeCell ref="E165:M166"/>
    <mergeCell ref="O179:O180"/>
    <mergeCell ref="O171:O172"/>
    <mergeCell ref="N171:N172"/>
    <mergeCell ref="E171:M172"/>
    <mergeCell ref="E169:M170"/>
    <mergeCell ref="C149:D154"/>
    <mergeCell ref="E159:M160"/>
    <mergeCell ref="P153:T154"/>
    <mergeCell ref="P135:T136"/>
    <mergeCell ref="U143:X144"/>
    <mergeCell ref="N131:N132"/>
    <mergeCell ref="AQ171:AT172"/>
    <mergeCell ref="AQ173:AT174"/>
    <mergeCell ref="Y173:AB174"/>
    <mergeCell ref="U173:X174"/>
    <mergeCell ref="U169:X170"/>
    <mergeCell ref="P111:T112"/>
    <mergeCell ref="U111:X112"/>
    <mergeCell ref="Y111:AB112"/>
    <mergeCell ref="E113:M114"/>
    <mergeCell ref="Y75:AB76"/>
    <mergeCell ref="P75:T76"/>
    <mergeCell ref="O167:O168"/>
    <mergeCell ref="U167:X168"/>
    <mergeCell ref="Y167:AB168"/>
    <mergeCell ref="O135:O136"/>
    <mergeCell ref="Y89:AB90"/>
    <mergeCell ref="Y95:AB96"/>
    <mergeCell ref="P159:T160"/>
    <mergeCell ref="U159:X160"/>
    <mergeCell ref="U95:X96"/>
    <mergeCell ref="U153:X154"/>
    <mergeCell ref="U135:X136"/>
    <mergeCell ref="U157:X158"/>
    <mergeCell ref="O81:O82"/>
    <mergeCell ref="E151:M152"/>
    <mergeCell ref="E153:M154"/>
    <mergeCell ref="AQ137:AT138"/>
    <mergeCell ref="AQ91:AT92"/>
    <mergeCell ref="AQ93:AT94"/>
    <mergeCell ref="E81:M82"/>
    <mergeCell ref="AQ95:AT96"/>
    <mergeCell ref="AQ97:AT98"/>
    <mergeCell ref="AQ199:AT200"/>
    <mergeCell ref="A241:D242"/>
    <mergeCell ref="P233:T234"/>
    <mergeCell ref="A253:D255"/>
    <mergeCell ref="E253:H255"/>
    <mergeCell ref="I253:V253"/>
    <mergeCell ref="A231:A232"/>
    <mergeCell ref="B231:B232"/>
    <mergeCell ref="AQ231:AT232"/>
    <mergeCell ref="P227:T228"/>
    <mergeCell ref="N215:N216"/>
    <mergeCell ref="O215:O216"/>
    <mergeCell ref="U227:X228"/>
    <mergeCell ref="U223:X224"/>
    <mergeCell ref="Y223:AB224"/>
    <mergeCell ref="E219:M220"/>
    <mergeCell ref="U225:X226"/>
    <mergeCell ref="Y225:AB226"/>
    <mergeCell ref="E227:M228"/>
    <mergeCell ref="AM253:AQ255"/>
    <mergeCell ref="AR253:AT255"/>
    <mergeCell ref="I254:V254"/>
    <mergeCell ref="I255:V255"/>
    <mergeCell ref="P219:T220"/>
    <mergeCell ref="E217:M218"/>
    <mergeCell ref="N217:N218"/>
    <mergeCell ref="O217:O218"/>
    <mergeCell ref="P217:T218"/>
    <mergeCell ref="U219:X220"/>
    <mergeCell ref="Y219:AB220"/>
    <mergeCell ref="E221:M222"/>
    <mergeCell ref="AI253:AL255"/>
    <mergeCell ref="C231:M232"/>
    <mergeCell ref="C233:M234"/>
    <mergeCell ref="N231:N232"/>
    <mergeCell ref="C225:D230"/>
    <mergeCell ref="E229:M230"/>
    <mergeCell ref="N229:N230"/>
    <mergeCell ref="O229:O230"/>
    <mergeCell ref="P229:T230"/>
    <mergeCell ref="U229:X230"/>
    <mergeCell ref="Y229:AB230"/>
    <mergeCell ref="E225:M226"/>
    <mergeCell ref="N225:N226"/>
    <mergeCell ref="O225:O226"/>
    <mergeCell ref="P225:T226"/>
    <mergeCell ref="P231:T232"/>
    <mergeCell ref="O231:O232"/>
    <mergeCell ref="A243:D246"/>
    <mergeCell ref="A225:A226"/>
    <mergeCell ref="A240:AT240"/>
    <mergeCell ref="E241:H242"/>
    <mergeCell ref="I241:V242"/>
    <mergeCell ref="W241:AH241"/>
    <mergeCell ref="AI241:AL242"/>
    <mergeCell ref="AM241:AQ242"/>
    <mergeCell ref="AR241:AT242"/>
    <mergeCell ref="A233:A234"/>
    <mergeCell ref="B233:B234"/>
    <mergeCell ref="C238:N238"/>
    <mergeCell ref="P238:X238"/>
    <mergeCell ref="U235:AC235"/>
    <mergeCell ref="U236:AC236"/>
    <mergeCell ref="O233:O234"/>
    <mergeCell ref="W255:AH255"/>
    <mergeCell ref="E161:M162"/>
    <mergeCell ref="C155:D166"/>
    <mergeCell ref="E155:M156"/>
    <mergeCell ref="E141:M142"/>
    <mergeCell ref="E143:M144"/>
    <mergeCell ref="B25:B50"/>
    <mergeCell ref="B75:B76"/>
    <mergeCell ref="B97:B108"/>
    <mergeCell ref="B123:B146"/>
    <mergeCell ref="A139:A140"/>
    <mergeCell ref="A131:A132"/>
    <mergeCell ref="A91:A92"/>
    <mergeCell ref="A93:A94"/>
    <mergeCell ref="A95:A96"/>
    <mergeCell ref="A97:A98"/>
    <mergeCell ref="A117:A118"/>
    <mergeCell ref="A121:A122"/>
    <mergeCell ref="B109:B116"/>
    <mergeCell ref="A47:A48"/>
    <mergeCell ref="E67:M68"/>
    <mergeCell ref="E73:M74"/>
    <mergeCell ref="A25:A26"/>
    <mergeCell ref="A125:A126"/>
    <mergeCell ref="A129:A130"/>
    <mergeCell ref="E163:M164"/>
    <mergeCell ref="A147:A148"/>
    <mergeCell ref="E147:M148"/>
    <mergeCell ref="E139:M140"/>
    <mergeCell ref="N199:N200"/>
    <mergeCell ref="O199:O200"/>
    <mergeCell ref="P199:T200"/>
    <mergeCell ref="A10:AT10"/>
    <mergeCell ref="A11:AT11"/>
    <mergeCell ref="A15:AT15"/>
    <mergeCell ref="A5:F5"/>
    <mergeCell ref="G5:S5"/>
    <mergeCell ref="U5:X5"/>
    <mergeCell ref="Y5:AF5"/>
    <mergeCell ref="AH5:AL5"/>
    <mergeCell ref="A51:A52"/>
    <mergeCell ref="Y129:AB130"/>
    <mergeCell ref="A133:A134"/>
    <mergeCell ref="A137:A138"/>
    <mergeCell ref="AI16:AM16"/>
    <mergeCell ref="AN16:AP16"/>
    <mergeCell ref="Y65:AB66"/>
    <mergeCell ref="A37:A38"/>
    <mergeCell ref="A41:A42"/>
    <mergeCell ref="A43:A44"/>
    <mergeCell ref="A49:A50"/>
    <mergeCell ref="N29:N30"/>
    <mergeCell ref="O29:O30"/>
    <mergeCell ref="N31:N32"/>
    <mergeCell ref="O31:O32"/>
    <mergeCell ref="N33:N34"/>
    <mergeCell ref="O33:O34"/>
    <mergeCell ref="N35:N36"/>
    <mergeCell ref="O35:O36"/>
    <mergeCell ref="E127:M128"/>
    <mergeCell ref="O127:O128"/>
    <mergeCell ref="A20:C20"/>
    <mergeCell ref="E20:H20"/>
    <mergeCell ref="I20:Q20"/>
    <mergeCell ref="A145:A146"/>
    <mergeCell ref="A123:A124"/>
    <mergeCell ref="A135:A136"/>
    <mergeCell ref="A127:A128"/>
    <mergeCell ref="A181:A182"/>
    <mergeCell ref="C167:D180"/>
    <mergeCell ref="B117:B122"/>
    <mergeCell ref="A22:AT22"/>
    <mergeCell ref="A45:A46"/>
    <mergeCell ref="I1:AP2"/>
    <mergeCell ref="AQ1:AT1"/>
    <mergeCell ref="AQ2:AT2"/>
    <mergeCell ref="I3:AP3"/>
    <mergeCell ref="AQ3:AT3"/>
    <mergeCell ref="A7:AT7"/>
    <mergeCell ref="A8:AT8"/>
    <mergeCell ref="A9:AT9"/>
    <mergeCell ref="A1:H3"/>
    <mergeCell ref="U59:X60"/>
    <mergeCell ref="Y59:AB60"/>
    <mergeCell ref="AM5:AT5"/>
    <mergeCell ref="A12:AT12"/>
    <mergeCell ref="A13:AT13"/>
    <mergeCell ref="A17:C17"/>
    <mergeCell ref="E17:H17"/>
    <mergeCell ref="I17:Q17"/>
    <mergeCell ref="R17:Z17"/>
    <mergeCell ref="AA17:AC17"/>
    <mergeCell ref="AD17:AH17"/>
    <mergeCell ref="AI17:AM17"/>
    <mergeCell ref="AN17:AP17"/>
    <mergeCell ref="AQ17:AT17"/>
    <mergeCell ref="AQ16:AT16"/>
    <mergeCell ref="A16:C16"/>
    <mergeCell ref="E16:H16"/>
    <mergeCell ref="I16:Q16"/>
    <mergeCell ref="R16:Z16"/>
    <mergeCell ref="AA16:AC16"/>
    <mergeCell ref="AD16:AH16"/>
    <mergeCell ref="O49:O50"/>
    <mergeCell ref="O37:O38"/>
    <mergeCell ref="N39:N40"/>
    <mergeCell ref="O39:O40"/>
    <mergeCell ref="P43:T44"/>
    <mergeCell ref="N63:N64"/>
    <mergeCell ref="O63:O64"/>
    <mergeCell ref="C59:D74"/>
    <mergeCell ref="E59:M60"/>
    <mergeCell ref="E65:M66"/>
    <mergeCell ref="A35:A36"/>
    <mergeCell ref="R20:Z20"/>
    <mergeCell ref="AA20:AC20"/>
    <mergeCell ref="AD20:AH20"/>
    <mergeCell ref="AI20:AM20"/>
    <mergeCell ref="AN20:AP20"/>
    <mergeCell ref="AQ20:AT20"/>
    <mergeCell ref="AQ18:AT18"/>
    <mergeCell ref="AI18:AM18"/>
    <mergeCell ref="AD18:AH18"/>
    <mergeCell ref="R18:Z18"/>
    <mergeCell ref="N25:N26"/>
    <mergeCell ref="O25:O26"/>
    <mergeCell ref="N27:N28"/>
    <mergeCell ref="O27:O28"/>
    <mergeCell ref="E123:M124"/>
    <mergeCell ref="N81:N82"/>
    <mergeCell ref="C97:D108"/>
    <mergeCell ref="E119:M120"/>
    <mergeCell ref="E41:M42"/>
    <mergeCell ref="E53:M54"/>
    <mergeCell ref="E51:M52"/>
    <mergeCell ref="E55:M56"/>
    <mergeCell ref="E57:M58"/>
    <mergeCell ref="N41:N42"/>
    <mergeCell ref="O41:O42"/>
    <mergeCell ref="P63:T64"/>
    <mergeCell ref="U39:X40"/>
    <mergeCell ref="P37:T38"/>
    <mergeCell ref="P39:T40"/>
    <mergeCell ref="P41:T42"/>
    <mergeCell ref="N43:N44"/>
    <mergeCell ref="O43:O44"/>
    <mergeCell ref="N49:N50"/>
    <mergeCell ref="E77:M78"/>
    <mergeCell ref="C77:D86"/>
    <mergeCell ref="E87:M88"/>
    <mergeCell ref="E91:M92"/>
    <mergeCell ref="P97:T98"/>
    <mergeCell ref="P119:T120"/>
    <mergeCell ref="P115:T116"/>
    <mergeCell ref="O83:O84"/>
    <mergeCell ref="P83:T84"/>
    <mergeCell ref="N65:N66"/>
    <mergeCell ref="U69:X70"/>
    <mergeCell ref="U81:X82"/>
    <mergeCell ref="N79:N80"/>
    <mergeCell ref="E201:M202"/>
    <mergeCell ref="O145:O146"/>
    <mergeCell ref="O147:O148"/>
    <mergeCell ref="E109:M110"/>
    <mergeCell ref="N109:N110"/>
    <mergeCell ref="O109:O110"/>
    <mergeCell ref="P181:T182"/>
    <mergeCell ref="E187:M188"/>
    <mergeCell ref="E189:M190"/>
    <mergeCell ref="E149:M150"/>
    <mergeCell ref="E207:M208"/>
    <mergeCell ref="U233:X234"/>
    <mergeCell ref="Y233:AB234"/>
    <mergeCell ref="A55:A56"/>
    <mergeCell ref="A57:A58"/>
    <mergeCell ref="N59:N60"/>
    <mergeCell ref="AQ219:AT220"/>
    <mergeCell ref="AQ221:AT222"/>
    <mergeCell ref="AQ215:AT216"/>
    <mergeCell ref="AQ213:AT214"/>
    <mergeCell ref="B225:B230"/>
    <mergeCell ref="P201:T202"/>
    <mergeCell ref="N207:N208"/>
    <mergeCell ref="N227:N228"/>
    <mergeCell ref="O227:O228"/>
    <mergeCell ref="E215:M216"/>
    <mergeCell ref="AQ207:AT208"/>
    <mergeCell ref="AQ233:AT234"/>
    <mergeCell ref="C191:D210"/>
    <mergeCell ref="E191:M192"/>
    <mergeCell ref="U231:X232"/>
    <mergeCell ref="Y231:AB232"/>
    <mergeCell ref="N233:N234"/>
    <mergeCell ref="N115:N116"/>
    <mergeCell ref="O115:O116"/>
    <mergeCell ref="C147:D148"/>
    <mergeCell ref="N127:N128"/>
    <mergeCell ref="O103:O104"/>
    <mergeCell ref="E93:M94"/>
    <mergeCell ref="C75:D76"/>
    <mergeCell ref="O59:O60"/>
    <mergeCell ref="E145:M146"/>
    <mergeCell ref="N145:N146"/>
    <mergeCell ref="I243:V243"/>
    <mergeCell ref="AI243:AL246"/>
    <mergeCell ref="AM243:AQ246"/>
    <mergeCell ref="AR243:AT246"/>
    <mergeCell ref="I244:V244"/>
    <mergeCell ref="E251:H251"/>
    <mergeCell ref="I251:V251"/>
    <mergeCell ref="AI251:AL251"/>
    <mergeCell ref="AM251:AQ251"/>
    <mergeCell ref="AR251:AT251"/>
    <mergeCell ref="E247:H250"/>
    <mergeCell ref="I247:V247"/>
    <mergeCell ref="AI247:AL250"/>
    <mergeCell ref="AM247:AQ250"/>
    <mergeCell ref="AR247:AT250"/>
    <mergeCell ref="I248:V248"/>
    <mergeCell ref="W246:Y246"/>
    <mergeCell ref="Z246:AB246"/>
    <mergeCell ref="AC246:AE246"/>
    <mergeCell ref="AF246:AH246"/>
    <mergeCell ref="I245:V246"/>
    <mergeCell ref="W245:Y245"/>
    <mergeCell ref="Z245:AB245"/>
    <mergeCell ref="AC245:AE245"/>
    <mergeCell ref="AF245:AH245"/>
    <mergeCell ref="AQ261:AR261"/>
    <mergeCell ref="AS261:AT261"/>
    <mergeCell ref="AH262:AP262"/>
    <mergeCell ref="AQ262:AR262"/>
    <mergeCell ref="AS262:AT262"/>
    <mergeCell ref="A259:B272"/>
    <mergeCell ref="U259:V260"/>
    <mergeCell ref="W259:AG260"/>
    <mergeCell ref="AH259:AT259"/>
    <mergeCell ref="AH260:AP260"/>
    <mergeCell ref="AQ260:AR260"/>
    <mergeCell ref="AS260:AT260"/>
    <mergeCell ref="AH261:AP261"/>
    <mergeCell ref="U263:V263"/>
    <mergeCell ref="W263:AG263"/>
    <mergeCell ref="AH263:AP263"/>
    <mergeCell ref="AQ263:AR263"/>
    <mergeCell ref="AS263:AT263"/>
    <mergeCell ref="U264:V264"/>
    <mergeCell ref="W264:AG264"/>
    <mergeCell ref="U267:V267"/>
    <mergeCell ref="W267:AG267"/>
    <mergeCell ref="AH267:AP267"/>
    <mergeCell ref="AQ267:AR267"/>
    <mergeCell ref="AS267:AT267"/>
    <mergeCell ref="U268:V268"/>
    <mergeCell ref="W268:AG268"/>
    <mergeCell ref="AH268:AP268"/>
    <mergeCell ref="AQ268:AR268"/>
    <mergeCell ref="AS268:AT268"/>
    <mergeCell ref="AH264:AP264"/>
    <mergeCell ref="AQ264:AR264"/>
    <mergeCell ref="AS264:AT264"/>
    <mergeCell ref="U265:V265"/>
    <mergeCell ref="W265:AG265"/>
    <mergeCell ref="AH265:AP265"/>
    <mergeCell ref="AQ265:AR265"/>
    <mergeCell ref="AS265:AT265"/>
    <mergeCell ref="U266:V266"/>
    <mergeCell ref="W266:AG266"/>
    <mergeCell ref="AH266:AP266"/>
    <mergeCell ref="AQ266:AR266"/>
    <mergeCell ref="AS266:AT266"/>
    <mergeCell ref="U271:V271"/>
    <mergeCell ref="W271:AG271"/>
    <mergeCell ref="AH271:AP271"/>
    <mergeCell ref="AQ271:AR271"/>
    <mergeCell ref="AS271:AT271"/>
    <mergeCell ref="U272:V272"/>
    <mergeCell ref="W272:AG272"/>
    <mergeCell ref="AH272:AP272"/>
    <mergeCell ref="AQ272:AR272"/>
    <mergeCell ref="AS272:AT272"/>
    <mergeCell ref="U269:V269"/>
    <mergeCell ref="W269:AG269"/>
    <mergeCell ref="AH269:AP269"/>
    <mergeCell ref="AQ269:AR269"/>
    <mergeCell ref="AS269:AT269"/>
    <mergeCell ref="U270:V270"/>
    <mergeCell ref="W270:AG270"/>
    <mergeCell ref="AH270:AP270"/>
    <mergeCell ref="AQ270:AR270"/>
    <mergeCell ref="AS270:AT270"/>
    <mergeCell ref="AQ277:AR277"/>
    <mergeCell ref="AS277:AT277"/>
    <mergeCell ref="U280:V280"/>
    <mergeCell ref="W280:AG280"/>
    <mergeCell ref="U283:V283"/>
    <mergeCell ref="W283:AG283"/>
    <mergeCell ref="AH283:AP283"/>
    <mergeCell ref="AQ283:AR283"/>
    <mergeCell ref="AS283:AT283"/>
    <mergeCell ref="U284:V284"/>
    <mergeCell ref="W284:AG284"/>
    <mergeCell ref="AH284:AP284"/>
    <mergeCell ref="AQ284:AR284"/>
    <mergeCell ref="AS284:AT284"/>
    <mergeCell ref="U278:V278"/>
    <mergeCell ref="W278:AG278"/>
    <mergeCell ref="AH278:AP278"/>
    <mergeCell ref="AQ278:AR278"/>
    <mergeCell ref="AH285:AP285"/>
    <mergeCell ref="AS278:AT278"/>
    <mergeCell ref="AH280:AP280"/>
    <mergeCell ref="AQ280:AR280"/>
    <mergeCell ref="AS280:AT280"/>
    <mergeCell ref="U281:V281"/>
    <mergeCell ref="W281:AG281"/>
    <mergeCell ref="AH281:AP281"/>
    <mergeCell ref="AQ281:AR281"/>
    <mergeCell ref="AS281:AT281"/>
    <mergeCell ref="U282:V282"/>
    <mergeCell ref="W282:AG282"/>
    <mergeCell ref="AH282:AP282"/>
    <mergeCell ref="AQ282:AR282"/>
    <mergeCell ref="AS282:AT282"/>
    <mergeCell ref="A291:B304"/>
    <mergeCell ref="U291:V292"/>
    <mergeCell ref="W291:AG292"/>
    <mergeCell ref="AH291:AT291"/>
    <mergeCell ref="AH292:AP292"/>
    <mergeCell ref="AQ292:AR292"/>
    <mergeCell ref="AS292:AT292"/>
    <mergeCell ref="U293:V293"/>
    <mergeCell ref="W293:AG293"/>
    <mergeCell ref="AH293:AP293"/>
    <mergeCell ref="U295:V295"/>
    <mergeCell ref="W295:AG295"/>
    <mergeCell ref="AH295:AP295"/>
    <mergeCell ref="AQ295:AR295"/>
    <mergeCell ref="AS295:AT295"/>
    <mergeCell ref="U296:V296"/>
    <mergeCell ref="A275:B288"/>
    <mergeCell ref="U275:V276"/>
    <mergeCell ref="W275:AG276"/>
    <mergeCell ref="AH275:AT275"/>
    <mergeCell ref="AH276:AP276"/>
    <mergeCell ref="AQ276:AR276"/>
    <mergeCell ref="AS276:AT276"/>
    <mergeCell ref="U277:V277"/>
    <mergeCell ref="W277:AG277"/>
    <mergeCell ref="AH277:AP277"/>
    <mergeCell ref="U279:V279"/>
    <mergeCell ref="W279:AG279"/>
    <mergeCell ref="AH279:AP279"/>
    <mergeCell ref="AQ279:AR279"/>
    <mergeCell ref="AS279:AT279"/>
    <mergeCell ref="AH296:AP296"/>
    <mergeCell ref="AQ298:AR298"/>
    <mergeCell ref="AS298:AT298"/>
    <mergeCell ref="AQ285:AR285"/>
    <mergeCell ref="AS285:AT285"/>
    <mergeCell ref="U286:V286"/>
    <mergeCell ref="W286:AG286"/>
    <mergeCell ref="AH286:AP286"/>
    <mergeCell ref="AQ286:AR286"/>
    <mergeCell ref="AS286:AT286"/>
    <mergeCell ref="AQ293:AR293"/>
    <mergeCell ref="AS293:AT293"/>
    <mergeCell ref="U287:V287"/>
    <mergeCell ref="W287:AG287"/>
    <mergeCell ref="AH287:AP287"/>
    <mergeCell ref="AQ287:AR287"/>
    <mergeCell ref="AS287:AT287"/>
    <mergeCell ref="W297:AG297"/>
    <mergeCell ref="U303:V303"/>
    <mergeCell ref="W303:AG303"/>
    <mergeCell ref="AH303:AP303"/>
    <mergeCell ref="AQ303:AR303"/>
    <mergeCell ref="AS303:AT303"/>
    <mergeCell ref="U294:V294"/>
    <mergeCell ref="W294:AG294"/>
    <mergeCell ref="AH294:AP294"/>
    <mergeCell ref="AQ294:AR294"/>
    <mergeCell ref="AS294:AT294"/>
    <mergeCell ref="U288:V288"/>
    <mergeCell ref="W288:AG288"/>
    <mergeCell ref="AH288:AP288"/>
    <mergeCell ref="AQ288:AR288"/>
    <mergeCell ref="AS288:AT288"/>
    <mergeCell ref="U285:V285"/>
    <mergeCell ref="W285:AG285"/>
    <mergeCell ref="W296:AG296"/>
    <mergeCell ref="U299:V299"/>
    <mergeCell ref="AQ296:AR296"/>
    <mergeCell ref="AS296:AT296"/>
    <mergeCell ref="U297:V297"/>
    <mergeCell ref="W299:AG299"/>
    <mergeCell ref="AH299:AP299"/>
    <mergeCell ref="AQ299:AR299"/>
    <mergeCell ref="AS299:AT299"/>
    <mergeCell ref="U300:V300"/>
    <mergeCell ref="W300:AG300"/>
    <mergeCell ref="AH300:AP300"/>
    <mergeCell ref="AQ300:AR300"/>
    <mergeCell ref="AS300:AT300"/>
    <mergeCell ref="AH298:AP298"/>
    <mergeCell ref="U304:V304"/>
    <mergeCell ref="W304:AG304"/>
    <mergeCell ref="AH304:AP304"/>
    <mergeCell ref="AQ304:AR304"/>
    <mergeCell ref="AS304:AT304"/>
    <mergeCell ref="U301:V301"/>
    <mergeCell ref="W301:AG301"/>
    <mergeCell ref="AH301:AP301"/>
    <mergeCell ref="AQ301:AR301"/>
    <mergeCell ref="AS301:AT301"/>
    <mergeCell ref="U302:V302"/>
    <mergeCell ref="W302:AG302"/>
    <mergeCell ref="AH302:AP302"/>
    <mergeCell ref="AQ302:AR302"/>
    <mergeCell ref="AS302:AT302"/>
    <mergeCell ref="U41:X42"/>
    <mergeCell ref="Y41:AB42"/>
    <mergeCell ref="U43:X44"/>
    <mergeCell ref="Y43:AB44"/>
    <mergeCell ref="U49:X50"/>
    <mergeCell ref="Y49:AB50"/>
    <mergeCell ref="Y73:AB74"/>
    <mergeCell ref="Y203:AB204"/>
    <mergeCell ref="Y77:AB78"/>
    <mergeCell ref="U123:X124"/>
    <mergeCell ref="AQ193:AT194"/>
    <mergeCell ref="AQ195:AT196"/>
    <mergeCell ref="AH297:AP297"/>
    <mergeCell ref="AQ297:AR297"/>
    <mergeCell ref="AS297:AT297"/>
    <mergeCell ref="U298:V298"/>
    <mergeCell ref="W298:AG298"/>
    <mergeCell ref="A18:C18"/>
    <mergeCell ref="E18:H18"/>
    <mergeCell ref="AA18:AC18"/>
    <mergeCell ref="AN18:AP18"/>
    <mergeCell ref="I18:Q18"/>
    <mergeCell ref="N23:N24"/>
    <mergeCell ref="O23:O24"/>
    <mergeCell ref="U25:X26"/>
    <mergeCell ref="Y25:AB26"/>
    <mergeCell ref="U27:X28"/>
    <mergeCell ref="Y27:AB28"/>
    <mergeCell ref="AI19:AM19"/>
    <mergeCell ref="AN19:AP19"/>
    <mergeCell ref="A23:A24"/>
    <mergeCell ref="B23:B24"/>
    <mergeCell ref="U23:X24"/>
    <mergeCell ref="Y23:AB24"/>
    <mergeCell ref="AC23:AO23"/>
    <mergeCell ref="AP23:AP24"/>
    <mergeCell ref="P23:T24"/>
    <mergeCell ref="P25:T26"/>
    <mergeCell ref="A27:A28"/>
    <mergeCell ref="P27:T28"/>
    <mergeCell ref="AQ19:AT19"/>
    <mergeCell ref="A19:C19"/>
    <mergeCell ref="E19:H19"/>
    <mergeCell ref="I19:Q19"/>
    <mergeCell ref="AQ25:AT26"/>
    <mergeCell ref="AQ27:AT28"/>
    <mergeCell ref="AQ23:AT24"/>
    <mergeCell ref="C23:D24"/>
    <mergeCell ref="E23:M24"/>
    <mergeCell ref="C25:D50"/>
    <mergeCell ref="R19:Z19"/>
    <mergeCell ref="AA19:AC19"/>
    <mergeCell ref="AD19:AH19"/>
    <mergeCell ref="Y67:AB68"/>
    <mergeCell ref="N67:N68"/>
    <mergeCell ref="O67:O68"/>
    <mergeCell ref="N55:N56"/>
    <mergeCell ref="O55:O56"/>
    <mergeCell ref="N57:N58"/>
    <mergeCell ref="O57:O58"/>
    <mergeCell ref="P55:T56"/>
    <mergeCell ref="P57:T58"/>
    <mergeCell ref="U57:X58"/>
    <mergeCell ref="Y57:AB58"/>
    <mergeCell ref="U51:X52"/>
    <mergeCell ref="Y51:AB52"/>
    <mergeCell ref="U55:X56"/>
    <mergeCell ref="Y55:AB56"/>
    <mergeCell ref="O51:O52"/>
    <mergeCell ref="N53:N54"/>
    <mergeCell ref="O53:O54"/>
    <mergeCell ref="P53:T54"/>
    <mergeCell ref="Y53:AB54"/>
    <mergeCell ref="P49:T50"/>
    <mergeCell ref="P45:T46"/>
    <mergeCell ref="N37:N38"/>
    <mergeCell ref="AQ51:AT52"/>
    <mergeCell ref="AQ55:AT56"/>
    <mergeCell ref="AQ57:AT58"/>
    <mergeCell ref="AQ59:AT60"/>
    <mergeCell ref="AQ53:AT54"/>
    <mergeCell ref="AQ217:AT218"/>
    <mergeCell ref="Y137:AB138"/>
    <mergeCell ref="O139:O140"/>
    <mergeCell ref="O113:O114"/>
    <mergeCell ref="P113:T114"/>
    <mergeCell ref="U97:X98"/>
    <mergeCell ref="U77:X78"/>
    <mergeCell ref="P167:T168"/>
    <mergeCell ref="N189:N190"/>
    <mergeCell ref="O189:O190"/>
    <mergeCell ref="P187:T188"/>
    <mergeCell ref="N97:N98"/>
    <mergeCell ref="N113:N114"/>
    <mergeCell ref="N101:N102"/>
    <mergeCell ref="N73:N74"/>
    <mergeCell ref="N95:N96"/>
    <mergeCell ref="AQ75:AT76"/>
    <mergeCell ref="AQ65:AT66"/>
    <mergeCell ref="N61:N62"/>
    <mergeCell ref="O61:O62"/>
    <mergeCell ref="P61:T62"/>
    <mergeCell ref="U61:X62"/>
    <mergeCell ref="Y61:AB62"/>
    <mergeCell ref="AQ61:AT62"/>
    <mergeCell ref="AQ69:AT70"/>
    <mergeCell ref="AQ223:AT224"/>
    <mergeCell ref="AQ225:AT226"/>
    <mergeCell ref="AQ227:AT228"/>
    <mergeCell ref="AQ229:AT230"/>
    <mergeCell ref="AQ191:AT192"/>
    <mergeCell ref="AQ197:AT198"/>
    <mergeCell ref="P213:T214"/>
    <mergeCell ref="U213:X214"/>
    <mergeCell ref="Y213:AB214"/>
    <mergeCell ref="N185:N186"/>
    <mergeCell ref="O185:O186"/>
    <mergeCell ref="U185:X186"/>
    <mergeCell ref="Y185:AB186"/>
    <mergeCell ref="P185:T186"/>
    <mergeCell ref="N187:N188"/>
    <mergeCell ref="O187:O188"/>
    <mergeCell ref="N75:N76"/>
    <mergeCell ref="O75:O76"/>
    <mergeCell ref="U75:X76"/>
    <mergeCell ref="U209:X210"/>
    <mergeCell ref="P207:T208"/>
    <mergeCell ref="N211:N212"/>
    <mergeCell ref="Y227:AB228"/>
    <mergeCell ref="O219:O220"/>
    <mergeCell ref="N137:N138"/>
    <mergeCell ref="O195:O196"/>
    <mergeCell ref="U179:X180"/>
    <mergeCell ref="Y179:AB180"/>
    <mergeCell ref="P179:T180"/>
    <mergeCell ref="O137:O138"/>
    <mergeCell ref="P29:T30"/>
    <mergeCell ref="P31:T32"/>
    <mergeCell ref="P33:T34"/>
    <mergeCell ref="P35:T36"/>
    <mergeCell ref="P59:T60"/>
    <mergeCell ref="P65:T66"/>
    <mergeCell ref="P67:T68"/>
    <mergeCell ref="P73:T74"/>
    <mergeCell ref="U31:X32"/>
    <mergeCell ref="Y31:AB32"/>
    <mergeCell ref="Y39:AB40"/>
    <mergeCell ref="A39:A40"/>
    <mergeCell ref="C51:D58"/>
    <mergeCell ref="E25:M26"/>
    <mergeCell ref="N51:N52"/>
    <mergeCell ref="E27:M28"/>
    <mergeCell ref="E29:M30"/>
    <mergeCell ref="E31:M32"/>
    <mergeCell ref="E33:M34"/>
    <mergeCell ref="E35:M36"/>
    <mergeCell ref="E37:M38"/>
    <mergeCell ref="E39:M40"/>
    <mergeCell ref="A29:A30"/>
    <mergeCell ref="A31:A32"/>
    <mergeCell ref="A33:A34"/>
    <mergeCell ref="E43:M44"/>
    <mergeCell ref="E49:M50"/>
    <mergeCell ref="E61:M62"/>
    <mergeCell ref="B51:B58"/>
    <mergeCell ref="B59:B74"/>
    <mergeCell ref="O69:O70"/>
    <mergeCell ref="P69:T70"/>
    <mergeCell ref="AQ29:AT30"/>
    <mergeCell ref="AQ31:AT32"/>
    <mergeCell ref="AQ33:AT34"/>
    <mergeCell ref="AQ35:AT36"/>
    <mergeCell ref="AQ37:AT38"/>
    <mergeCell ref="AQ39:AT40"/>
    <mergeCell ref="U33:X34"/>
    <mergeCell ref="Y33:AB34"/>
    <mergeCell ref="U35:X36"/>
    <mergeCell ref="Y35:AB36"/>
    <mergeCell ref="U37:X38"/>
    <mergeCell ref="Y37:AB38"/>
    <mergeCell ref="AQ181:AT182"/>
    <mergeCell ref="AQ185:AT186"/>
    <mergeCell ref="AQ187:AT188"/>
    <mergeCell ref="AQ63:AT64"/>
    <mergeCell ref="AQ79:AT80"/>
    <mergeCell ref="AQ81:AT82"/>
    <mergeCell ref="AQ83:AT84"/>
    <mergeCell ref="AQ175:AT176"/>
    <mergeCell ref="AQ177:AT178"/>
    <mergeCell ref="AQ183:AT184"/>
    <mergeCell ref="AQ179:AT180"/>
    <mergeCell ref="AQ139:AT140"/>
    <mergeCell ref="AQ133:AT134"/>
    <mergeCell ref="U113:X114"/>
    <mergeCell ref="Y113:AB114"/>
    <mergeCell ref="AQ41:AT42"/>
    <mergeCell ref="AQ43:AT44"/>
    <mergeCell ref="AQ49:AT50"/>
    <mergeCell ref="U29:X30"/>
    <mergeCell ref="Y29:AB30"/>
    <mergeCell ref="AQ161:AT162"/>
    <mergeCell ref="AQ165:AT166"/>
    <mergeCell ref="AQ169:AT170"/>
    <mergeCell ref="AQ163:AT164"/>
    <mergeCell ref="AQ71:AT72"/>
    <mergeCell ref="Y69:AB70"/>
    <mergeCell ref="P107:T108"/>
    <mergeCell ref="Y47:AB48"/>
    <mergeCell ref="P47:T48"/>
    <mergeCell ref="E45:M46"/>
    <mergeCell ref="E47:M48"/>
    <mergeCell ref="N45:N46"/>
    <mergeCell ref="N47:N48"/>
    <mergeCell ref="O45:O46"/>
    <mergeCell ref="O47:O48"/>
    <mergeCell ref="P81:T82"/>
    <mergeCell ref="P51:T52"/>
    <mergeCell ref="U67:X68"/>
    <mergeCell ref="O73:O74"/>
    <mergeCell ref="Y71:AB72"/>
    <mergeCell ref="Y81:AB82"/>
    <mergeCell ref="Y79:AB80"/>
    <mergeCell ref="AQ67:AT68"/>
    <mergeCell ref="AQ73:AT74"/>
    <mergeCell ref="AQ77:AT78"/>
    <mergeCell ref="AQ85:AT86"/>
    <mergeCell ref="P91:T92"/>
    <mergeCell ref="E69:M70"/>
    <mergeCell ref="N69:N70"/>
    <mergeCell ref="E63:M64"/>
    <mergeCell ref="U87:X88"/>
    <mergeCell ref="U53:X54"/>
    <mergeCell ref="AQ99:AT100"/>
    <mergeCell ref="AQ101:AT102"/>
    <mergeCell ref="AQ103:AT104"/>
    <mergeCell ref="AQ105:AT106"/>
    <mergeCell ref="AQ107:AT108"/>
    <mergeCell ref="AQ109:AT110"/>
    <mergeCell ref="AQ111:AT112"/>
    <mergeCell ref="AQ113:AT114"/>
    <mergeCell ref="AQ127:AT128"/>
    <mergeCell ref="AQ135:AT136"/>
    <mergeCell ref="AQ129:AT130"/>
    <mergeCell ref="AQ115:AT116"/>
    <mergeCell ref="AQ119:AT120"/>
    <mergeCell ref="AQ141:AT142"/>
    <mergeCell ref="AQ143:AT144"/>
    <mergeCell ref="AQ157:AT158"/>
    <mergeCell ref="AQ159:AT160"/>
    <mergeCell ref="AQ117:AT118"/>
    <mergeCell ref="AQ121:AT122"/>
    <mergeCell ref="AQ147:AT148"/>
    <mergeCell ref="AQ155:AT156"/>
    <mergeCell ref="AQ189:AT190"/>
    <mergeCell ref="AQ167:AT168"/>
    <mergeCell ref="AQ131:AT132"/>
    <mergeCell ref="AQ145:AT146"/>
    <mergeCell ref="AQ45:AT46"/>
    <mergeCell ref="AQ47:AT48"/>
    <mergeCell ref="AQ211:AT212"/>
    <mergeCell ref="U47:X48"/>
    <mergeCell ref="P87:T88"/>
    <mergeCell ref="N93:N94"/>
    <mergeCell ref="O93:O94"/>
    <mergeCell ref="P93:T94"/>
    <mergeCell ref="U93:X94"/>
    <mergeCell ref="O191:O192"/>
    <mergeCell ref="U191:X192"/>
    <mergeCell ref="P77:T78"/>
    <mergeCell ref="U205:X206"/>
    <mergeCell ref="Y205:AB206"/>
    <mergeCell ref="P203:T204"/>
    <mergeCell ref="P205:T206"/>
    <mergeCell ref="AQ87:AT88"/>
    <mergeCell ref="Y187:AB188"/>
    <mergeCell ref="AQ125:AT126"/>
    <mergeCell ref="AQ201:AT202"/>
    <mergeCell ref="AQ203:AT204"/>
    <mergeCell ref="AQ123:AT124"/>
    <mergeCell ref="AQ149:AT150"/>
    <mergeCell ref="AQ151:AT152"/>
    <mergeCell ref="AQ153:AT154"/>
    <mergeCell ref="AQ89:AT90"/>
    <mergeCell ref="P123:T124"/>
    <mergeCell ref="Y123:AB124"/>
    <mergeCell ref="O79:O80"/>
    <mergeCell ref="P79:T80"/>
    <mergeCell ref="U79:X80"/>
    <mergeCell ref="E103:M104"/>
    <mergeCell ref="E99:M100"/>
    <mergeCell ref="E101:M102"/>
    <mergeCell ref="E105:M106"/>
    <mergeCell ref="P105:T106"/>
    <mergeCell ref="U105:X106"/>
    <mergeCell ref="E71:M72"/>
    <mergeCell ref="O71:O72"/>
    <mergeCell ref="P71:T72"/>
    <mergeCell ref="U71:X72"/>
    <mergeCell ref="N89:N90"/>
    <mergeCell ref="O89:O90"/>
    <mergeCell ref="N85:N86"/>
    <mergeCell ref="O85:O86"/>
    <mergeCell ref="U103:X104"/>
    <mergeCell ref="U63:X64"/>
    <mergeCell ref="E95:M96"/>
    <mergeCell ref="E75:M76"/>
    <mergeCell ref="U89:X90"/>
    <mergeCell ref="N71:N72"/>
    <mergeCell ref="N87:N88"/>
    <mergeCell ref="O87:O88"/>
    <mergeCell ref="U65:X66"/>
    <mergeCell ref="B87:B96"/>
    <mergeCell ref="E131:M132"/>
    <mergeCell ref="P151:T152"/>
    <mergeCell ref="N153:N154"/>
    <mergeCell ref="U189:X190"/>
    <mergeCell ref="Y189:AB190"/>
    <mergeCell ref="P189:T190"/>
    <mergeCell ref="Y45:AB46"/>
    <mergeCell ref="Y63:AB64"/>
    <mergeCell ref="U107:X108"/>
    <mergeCell ref="Y107:AB108"/>
    <mergeCell ref="N103:N104"/>
    <mergeCell ref="N161:N162"/>
    <mergeCell ref="O161:O162"/>
    <mergeCell ref="O153:O154"/>
    <mergeCell ref="E185:M186"/>
    <mergeCell ref="N147:N148"/>
    <mergeCell ref="Y97:AB98"/>
    <mergeCell ref="N159:N160"/>
    <mergeCell ref="O159:O160"/>
    <mergeCell ref="E107:M108"/>
    <mergeCell ref="N107:N108"/>
    <mergeCell ref="O107:O108"/>
    <mergeCell ref="E115:M116"/>
    <mergeCell ref="U45:X46"/>
    <mergeCell ref="O65:O66"/>
    <mergeCell ref="E79:M80"/>
    <mergeCell ref="E89:M90"/>
    <mergeCell ref="P89:T90"/>
    <mergeCell ref="U181:X182"/>
    <mergeCell ref="Y181:AB182"/>
    <mergeCell ref="P85:T86"/>
    <mergeCell ref="U85:X86"/>
    <mergeCell ref="Y85:AB86"/>
    <mergeCell ref="N83:N84"/>
    <mergeCell ref="O97:O98"/>
    <mergeCell ref="N77:N78"/>
    <mergeCell ref="O77:O78"/>
    <mergeCell ref="Y93:AB94"/>
    <mergeCell ref="O101:O102"/>
    <mergeCell ref="P101:T102"/>
    <mergeCell ref="U73:X74"/>
    <mergeCell ref="Y87:AB88"/>
    <mergeCell ref="N91:N92"/>
    <mergeCell ref="O91:O92"/>
    <mergeCell ref="U91:X92"/>
    <mergeCell ref="Y91:AB92"/>
    <mergeCell ref="P95:T96"/>
    <mergeCell ref="N111:N112"/>
    <mergeCell ref="O111:O112"/>
    <mergeCell ref="U119:X120"/>
    <mergeCell ref="Y119:AB120"/>
    <mergeCell ref="E97:M98"/>
    <mergeCell ref="E117:M118"/>
    <mergeCell ref="E121:M122"/>
    <mergeCell ref="P103:T104"/>
    <mergeCell ref="AQ209:AT210"/>
    <mergeCell ref="O95:O96"/>
    <mergeCell ref="O207:O208"/>
    <mergeCell ref="U207:X208"/>
    <mergeCell ref="Y207:AB208"/>
    <mergeCell ref="N205:N206"/>
    <mergeCell ref="O205:O206"/>
    <mergeCell ref="O209:O210"/>
    <mergeCell ref="U83:X84"/>
    <mergeCell ref="Y83:AB84"/>
    <mergeCell ref="E85:M86"/>
    <mergeCell ref="E83:M84"/>
    <mergeCell ref="AQ205:AT206"/>
    <mergeCell ref="P117:T118"/>
    <mergeCell ref="N121:N122"/>
    <mergeCell ref="N149:N150"/>
    <mergeCell ref="Y141:AB142"/>
    <mergeCell ref="Y143:AB144"/>
    <mergeCell ref="O141:O142"/>
    <mergeCell ref="O143:O144"/>
    <mergeCell ref="N125:N126"/>
    <mergeCell ref="O125:O126"/>
    <mergeCell ref="Y125:AB126"/>
    <mergeCell ref="N133:N134"/>
    <mergeCell ref="O133:O134"/>
    <mergeCell ref="U125:X126"/>
    <mergeCell ref="E125:M126"/>
    <mergeCell ref="E135:M136"/>
    <mergeCell ref="N135:N136"/>
    <mergeCell ref="P109:T110"/>
    <mergeCell ref="U109:X110"/>
    <mergeCell ref="Y109:AB110"/>
    <mergeCell ref="Y103:AB104"/>
    <mergeCell ref="N99:N100"/>
    <mergeCell ref="O99:O100"/>
    <mergeCell ref="P99:T100"/>
    <mergeCell ref="U99:X100"/>
    <mergeCell ref="Y99:AB100"/>
    <mergeCell ref="U101:X102"/>
    <mergeCell ref="Y101:AB102"/>
    <mergeCell ref="N105:N106"/>
    <mergeCell ref="O105:O106"/>
    <mergeCell ref="Y105:AB106"/>
    <mergeCell ref="N117:N118"/>
    <mergeCell ref="O117:O118"/>
    <mergeCell ref="U117:X118"/>
    <mergeCell ref="Y117:AB118"/>
    <mergeCell ref="E111:M112"/>
    <mergeCell ref="O121:O122"/>
    <mergeCell ref="U121:X122"/>
    <mergeCell ref="Y121:AB122"/>
    <mergeCell ref="P121:T122"/>
    <mergeCell ref="U115:X116"/>
    <mergeCell ref="Y115:AB116"/>
    <mergeCell ref="P131:T132"/>
    <mergeCell ref="U131:X132"/>
    <mergeCell ref="Y131:AB132"/>
    <mergeCell ref="O165:O166"/>
    <mergeCell ref="P165:T166"/>
    <mergeCell ref="U165:X166"/>
    <mergeCell ref="Y165:AB166"/>
    <mergeCell ref="U139:X140"/>
    <mergeCell ref="Y163:AB164"/>
    <mergeCell ref="N157:N158"/>
    <mergeCell ref="O157:O158"/>
    <mergeCell ref="P157:T158"/>
    <mergeCell ref="U151:X152"/>
    <mergeCell ref="Y151:AB152"/>
    <mergeCell ref="N163:N164"/>
    <mergeCell ref="O163:O164"/>
    <mergeCell ref="P163:T164"/>
    <mergeCell ref="U163:X164"/>
    <mergeCell ref="N139:N140"/>
    <mergeCell ref="P139:T140"/>
    <mergeCell ref="P145:T146"/>
    <mergeCell ref="U145:X146"/>
    <mergeCell ref="Y145:AB146"/>
    <mergeCell ref="Y153:AB154"/>
    <mergeCell ref="Y133:AB134"/>
    <mergeCell ref="N179:N180"/>
    <mergeCell ref="N151:N152"/>
    <mergeCell ref="N169:N170"/>
    <mergeCell ref="O169:O170"/>
    <mergeCell ref="A53:A54"/>
    <mergeCell ref="A61:A62"/>
    <mergeCell ref="A63:A64"/>
    <mergeCell ref="A69:A70"/>
    <mergeCell ref="A71:A72"/>
    <mergeCell ref="A75:A76"/>
    <mergeCell ref="A79:A80"/>
    <mergeCell ref="A81:A82"/>
    <mergeCell ref="A83:A84"/>
    <mergeCell ref="A85:A86"/>
    <mergeCell ref="A89:A90"/>
    <mergeCell ref="A99:A100"/>
    <mergeCell ref="A101:A102"/>
    <mergeCell ref="A103:A104"/>
    <mergeCell ref="A105:A106"/>
    <mergeCell ref="A107:A108"/>
    <mergeCell ref="A111:A112"/>
    <mergeCell ref="A87:A88"/>
    <mergeCell ref="A109:A110"/>
    <mergeCell ref="A113:A114"/>
    <mergeCell ref="A115:A116"/>
    <mergeCell ref="A119:A120"/>
    <mergeCell ref="A141:A142"/>
    <mergeCell ref="A143:A144"/>
    <mergeCell ref="O131:O132"/>
    <mergeCell ref="B77:B86"/>
    <mergeCell ref="C87:D96"/>
    <mergeCell ref="E133:M134"/>
    <mergeCell ref="A59:A60"/>
    <mergeCell ref="A65:A66"/>
    <mergeCell ref="A67:A68"/>
    <mergeCell ref="A73:A74"/>
    <mergeCell ref="A77:A78"/>
    <mergeCell ref="O177:O178"/>
    <mergeCell ref="P177:T178"/>
    <mergeCell ref="U177:X178"/>
    <mergeCell ref="Y177:AB178"/>
    <mergeCell ref="N155:N156"/>
    <mergeCell ref="O155:O156"/>
    <mergeCell ref="P155:T156"/>
    <mergeCell ref="U155:X156"/>
    <mergeCell ref="Y155:AB156"/>
    <mergeCell ref="O149:O150"/>
    <mergeCell ref="P149:T150"/>
    <mergeCell ref="U149:X150"/>
    <mergeCell ref="Y149:AB150"/>
    <mergeCell ref="B149:B154"/>
    <mergeCell ref="B155:B166"/>
    <mergeCell ref="B167:B180"/>
    <mergeCell ref="A149:A150"/>
    <mergeCell ref="A151:A152"/>
    <mergeCell ref="A153:A154"/>
    <mergeCell ref="A155:A156"/>
    <mergeCell ref="N165:N166"/>
    <mergeCell ref="O151:O152"/>
    <mergeCell ref="P141:T142"/>
    <mergeCell ref="P143:T144"/>
    <mergeCell ref="N141:N142"/>
    <mergeCell ref="N143:N144"/>
    <mergeCell ref="U141:X142"/>
    <mergeCell ref="Y193:AB194"/>
    <mergeCell ref="A227:A228"/>
    <mergeCell ref="A229:A230"/>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3:A184"/>
    <mergeCell ref="A191:A192"/>
    <mergeCell ref="A193:A194"/>
    <mergeCell ref="A211:A212"/>
    <mergeCell ref="A213:A214"/>
    <mergeCell ref="A205:A206"/>
    <mergeCell ref="A207:A208"/>
    <mergeCell ref="A195:A196"/>
    <mergeCell ref="A185:A186"/>
    <mergeCell ref="A187:A188"/>
    <mergeCell ref="A189:A190"/>
    <mergeCell ref="A201:A202"/>
    <mergeCell ref="A203:A204"/>
    <mergeCell ref="B191:B210"/>
    <mergeCell ref="E173:M174"/>
    <mergeCell ref="Y169:AB170"/>
    <mergeCell ref="E157:M158"/>
    <mergeCell ref="E243:H246"/>
    <mergeCell ref="B211:B224"/>
    <mergeCell ref="E183:M184"/>
    <mergeCell ref="N183:N184"/>
    <mergeCell ref="O183:O184"/>
    <mergeCell ref="P183:T184"/>
    <mergeCell ref="U183:X184"/>
    <mergeCell ref="Y183:AB184"/>
    <mergeCell ref="A215:A216"/>
    <mergeCell ref="A217:A218"/>
    <mergeCell ref="A219:A220"/>
    <mergeCell ref="A221:A222"/>
    <mergeCell ref="A223:A224"/>
    <mergeCell ref="E175:M176"/>
    <mergeCell ref="N175:N176"/>
    <mergeCell ref="O175:O176"/>
    <mergeCell ref="P175:T176"/>
    <mergeCell ref="U175:X176"/>
    <mergeCell ref="Y175:AB176"/>
    <mergeCell ref="E177:M178"/>
    <mergeCell ref="N177:N178"/>
    <mergeCell ref="A197:A198"/>
    <mergeCell ref="A199:A200"/>
    <mergeCell ref="A209:A210"/>
    <mergeCell ref="Y191:AB192"/>
    <mergeCell ref="N209:N210"/>
    <mergeCell ref="N203:N204"/>
    <mergeCell ref="O203:O204"/>
    <mergeCell ref="N195:N198"/>
    <mergeCell ref="N193:N194"/>
    <mergeCell ref="O193:O194"/>
    <mergeCell ref="U193:X194"/>
    <mergeCell ref="AB238:AJ238"/>
    <mergeCell ref="U261:V262"/>
    <mergeCell ref="W261:AG262"/>
    <mergeCell ref="U187:X188"/>
    <mergeCell ref="P191:T192"/>
    <mergeCell ref="P193:T194"/>
    <mergeCell ref="P195:T196"/>
    <mergeCell ref="P197:T198"/>
    <mergeCell ref="U203:X204"/>
    <mergeCell ref="C181:D186"/>
    <mergeCell ref="P209:T210"/>
    <mergeCell ref="U197:X198"/>
    <mergeCell ref="E209:M210"/>
    <mergeCell ref="Y195:AB196"/>
    <mergeCell ref="Y157:AB158"/>
    <mergeCell ref="E203:M204"/>
    <mergeCell ref="E205:M206"/>
    <mergeCell ref="Y197:AB198"/>
    <mergeCell ref="N201:N202"/>
    <mergeCell ref="O201:O202"/>
    <mergeCell ref="U201:X202"/>
    <mergeCell ref="Y201:AB202"/>
    <mergeCell ref="Y171:AB172"/>
    <mergeCell ref="U171:X172"/>
    <mergeCell ref="P171:T172"/>
    <mergeCell ref="P173:T174"/>
    <mergeCell ref="O173:O174"/>
    <mergeCell ref="N173:N174"/>
    <mergeCell ref="N191:N192"/>
    <mergeCell ref="E195:M196"/>
    <mergeCell ref="A247:D250"/>
    <mergeCell ref="A251:D251"/>
  </mergeCells>
  <phoneticPr fontId="35" type="noConversion"/>
  <conditionalFormatting sqref="AC25:AC234">
    <cfRule type="containsText" dxfId="111" priority="122" operator="containsText" text="E">
      <formula>NOT(ISERROR(SEARCH("E",AC25)))</formula>
    </cfRule>
    <cfRule type="containsText" dxfId="110" priority="123" operator="containsText" text="P">
      <formula>NOT(ISERROR(SEARCH("P",AC25)))</formula>
    </cfRule>
  </conditionalFormatting>
  <conditionalFormatting sqref="AD25:AO25 AD27:AO27 AD29:AO29 AD31:AO31 AD33:AO33 AD35:AO35 AD37:AO37 AD39:AO39 AD41:AO41 AD43:AO43 AD45:AO45 AD47:AO47 AD49:AO49 AD51:AO51 AD53:AO53 AD55:AO55 AD57:AO57 AD59:AO59 AD61:AO61 AD63:AO63 AD65:AO65 AD67:AO67 AD69:AO69 AD71:AO71 AD73:AO73 AD75:AO75 AD77:AO77 AD79:AO79 AD81:AO81 AD83:AO83 AD85:AO85 AD87:AO87 AD89:AO89 AD91:AO91 AD93:AO93 AD95:AO95 AD97:AO97 AD99:AO99 AD103:AO103 AD105:AO105 AD107:AO107 AD109:AO109 AD111:AO111 AD113:AO113 AD115:AO115 AD117:AO117 AD119:AO119 AD121:AO121 AD123:AO123 AD125:AO125 AD127:AO127 AD129:AO129 AD131:AO131 AD133:AO133 AD135:AO135 AD137:AO137 AD139:AO139 AD141:AO141 AD143:AO143 AD145:AO145 AD147:AO147 AD149:AO149 AD151:AO151 AD153:AO153 AD155:AO155 AD157:AO157 AD159:AO159 AD161:AO161 AD163:AO163 AD165:AO165 AD167:AO167 AD169:AO169 AD171:AO171 AD173:AO173 AD175:AO175 AD177:AO177 AD179:AO179 AD181:AO181 AD185:AO185 AD187:AO187 AD189:AO189 AD191:AO191 AD193:AO193 AD195:AO195 AD197:AO197 AD199:AO199 AD201:AO201 AD203:AO203 AD205:AO205 AD207:AO207 AD209:AO209 AD211:AO211 AD213:AO213 AD215:AO215 AD217:AO217 AD219:AO219 AD221:AO221 AD223:AO223 AD225:AO225 AD227:AO227 AD229:AO229 AD231:AO231 AD233:AO233 AE183:AO183">
    <cfRule type="containsText" dxfId="109" priority="107" operator="containsText" text="1">
      <formula>NOT(ISERROR(SEARCH("1",AD25)))</formula>
    </cfRule>
  </conditionalFormatting>
  <conditionalFormatting sqref="AD26:AO26 AE184:AL184">
    <cfRule type="containsText" dxfId="108" priority="106" operator="containsText" text="1">
      <formula>NOT(ISERROR(SEARCH("1",AD26)))</formula>
    </cfRule>
  </conditionalFormatting>
  <conditionalFormatting sqref="AD28:AO28">
    <cfRule type="containsText" dxfId="107" priority="105" operator="containsText" text="1">
      <formula>NOT(ISERROR(SEARCH("1",AD28)))</formula>
    </cfRule>
  </conditionalFormatting>
  <conditionalFormatting sqref="AD30:AO30">
    <cfRule type="containsText" dxfId="106" priority="104" operator="containsText" text="1">
      <formula>NOT(ISERROR(SEARCH("1",AD30)))</formula>
    </cfRule>
  </conditionalFormatting>
  <conditionalFormatting sqref="AD32:AO32">
    <cfRule type="containsText" dxfId="105" priority="103" operator="containsText" text="1">
      <formula>NOT(ISERROR(SEARCH("1",AD32)))</formula>
    </cfRule>
  </conditionalFormatting>
  <conditionalFormatting sqref="AD34:AO34">
    <cfRule type="containsText" dxfId="104" priority="102" operator="containsText" text="1">
      <formula>NOT(ISERROR(SEARCH("1",AD34)))</formula>
    </cfRule>
  </conditionalFormatting>
  <conditionalFormatting sqref="AD36:AO36">
    <cfRule type="containsText" dxfId="103" priority="101" operator="containsText" text="1">
      <formula>NOT(ISERROR(SEARCH("1",AD36)))</formula>
    </cfRule>
  </conditionalFormatting>
  <conditionalFormatting sqref="AD38:AO38">
    <cfRule type="containsText" dxfId="102" priority="100" operator="containsText" text="1">
      <formula>NOT(ISERROR(SEARCH("1",AD38)))</formula>
    </cfRule>
  </conditionalFormatting>
  <conditionalFormatting sqref="AD40:AO40">
    <cfRule type="containsText" dxfId="101" priority="99" operator="containsText" text="1">
      <formula>NOT(ISERROR(SEARCH("1",AD40)))</formula>
    </cfRule>
  </conditionalFormatting>
  <conditionalFormatting sqref="AD42:AO42">
    <cfRule type="containsText" dxfId="100" priority="98" operator="containsText" text="1">
      <formula>NOT(ISERROR(SEARCH("1",AD42)))</formula>
    </cfRule>
  </conditionalFormatting>
  <conditionalFormatting sqref="AD44:AO44">
    <cfRule type="containsText" dxfId="99" priority="97" operator="containsText" text="1">
      <formula>NOT(ISERROR(SEARCH("1",AD44)))</formula>
    </cfRule>
  </conditionalFormatting>
  <conditionalFormatting sqref="AD46:AO46">
    <cfRule type="containsText" dxfId="98" priority="96" operator="containsText" text="1">
      <formula>NOT(ISERROR(SEARCH("1",AD46)))</formula>
    </cfRule>
  </conditionalFormatting>
  <conditionalFormatting sqref="AD48:AO48">
    <cfRule type="containsText" dxfId="97" priority="95" operator="containsText" text="1">
      <formula>NOT(ISERROR(SEARCH("1",AD48)))</formula>
    </cfRule>
  </conditionalFormatting>
  <conditionalFormatting sqref="AD50:AO50">
    <cfRule type="containsText" dxfId="96" priority="94" operator="containsText" text="1">
      <formula>NOT(ISERROR(SEARCH("1",AD50)))</formula>
    </cfRule>
  </conditionalFormatting>
  <conditionalFormatting sqref="AD52:AO52">
    <cfRule type="containsText" dxfId="95" priority="93" operator="containsText" text="1">
      <formula>NOT(ISERROR(SEARCH("1",AD52)))</formula>
    </cfRule>
  </conditionalFormatting>
  <conditionalFormatting sqref="AD54:AO54">
    <cfRule type="containsText" dxfId="94" priority="92" operator="containsText" text="1">
      <formula>NOT(ISERROR(SEARCH("1",AD54)))</formula>
    </cfRule>
  </conditionalFormatting>
  <conditionalFormatting sqref="AD56:AO56">
    <cfRule type="containsText" dxfId="93" priority="91" operator="containsText" text="1">
      <formula>NOT(ISERROR(SEARCH("1",AD56)))</formula>
    </cfRule>
  </conditionalFormatting>
  <conditionalFormatting sqref="AD58:AO58">
    <cfRule type="containsText" dxfId="92" priority="90" operator="containsText" text="1">
      <formula>NOT(ISERROR(SEARCH("1",AD58)))</formula>
    </cfRule>
  </conditionalFormatting>
  <conditionalFormatting sqref="AD60:AO60">
    <cfRule type="containsText" dxfId="91" priority="89" operator="containsText" text="1">
      <formula>NOT(ISERROR(SEARCH("1",AD60)))</formula>
    </cfRule>
  </conditionalFormatting>
  <conditionalFormatting sqref="AD62:AO62">
    <cfRule type="containsText" dxfId="90" priority="88" operator="containsText" text="1">
      <formula>NOT(ISERROR(SEARCH("1",AD62)))</formula>
    </cfRule>
  </conditionalFormatting>
  <conditionalFormatting sqref="AD64:AO64">
    <cfRule type="containsText" dxfId="89" priority="87" operator="containsText" text="1">
      <formula>NOT(ISERROR(SEARCH("1",AD64)))</formula>
    </cfRule>
  </conditionalFormatting>
  <conditionalFormatting sqref="AD66:AO66">
    <cfRule type="containsText" dxfId="88" priority="1" operator="containsText" text="1">
      <formula>NOT(ISERROR(SEARCH("1",AD66)))</formula>
    </cfRule>
  </conditionalFormatting>
  <conditionalFormatting sqref="AD68:AO68">
    <cfRule type="containsText" dxfId="87" priority="85" operator="containsText" text="1">
      <formula>NOT(ISERROR(SEARCH("1",AD68)))</formula>
    </cfRule>
  </conditionalFormatting>
  <conditionalFormatting sqref="AD70:AO70">
    <cfRule type="containsText" dxfId="86" priority="84" operator="containsText" text="1">
      <formula>NOT(ISERROR(SEARCH("1",AD70)))</formula>
    </cfRule>
  </conditionalFormatting>
  <conditionalFormatting sqref="AD72:AO72">
    <cfRule type="containsText" dxfId="85" priority="83" operator="containsText" text="1">
      <formula>NOT(ISERROR(SEARCH("1",AD72)))</formula>
    </cfRule>
  </conditionalFormatting>
  <conditionalFormatting sqref="AD74:AO74">
    <cfRule type="containsText" dxfId="84" priority="82" operator="containsText" text="1">
      <formula>NOT(ISERROR(SEARCH("1",AD74)))</formula>
    </cfRule>
  </conditionalFormatting>
  <conditionalFormatting sqref="AD76:AO76">
    <cfRule type="containsText" dxfId="83" priority="81" operator="containsText" text="1">
      <formula>NOT(ISERROR(SEARCH("1",AD76)))</formula>
    </cfRule>
  </conditionalFormatting>
  <conditionalFormatting sqref="AD78:AO78">
    <cfRule type="containsText" dxfId="82" priority="80" operator="containsText" text="1">
      <formula>NOT(ISERROR(SEARCH("1",AD78)))</formula>
    </cfRule>
  </conditionalFormatting>
  <conditionalFormatting sqref="AD80:AO80">
    <cfRule type="containsText" dxfId="81" priority="79" operator="containsText" text="1">
      <formula>NOT(ISERROR(SEARCH("1",AD80)))</formula>
    </cfRule>
  </conditionalFormatting>
  <conditionalFormatting sqref="AD82:AO82">
    <cfRule type="containsText" dxfId="80" priority="78" operator="containsText" text="1">
      <formula>NOT(ISERROR(SEARCH("1",AD82)))</formula>
    </cfRule>
  </conditionalFormatting>
  <conditionalFormatting sqref="AD84:AO84">
    <cfRule type="containsText" dxfId="79" priority="77" operator="containsText" text="1">
      <formula>NOT(ISERROR(SEARCH("1",AD84)))</formula>
    </cfRule>
  </conditionalFormatting>
  <conditionalFormatting sqref="AD86:AO86">
    <cfRule type="containsText" dxfId="78" priority="76" operator="containsText" text="1">
      <formula>NOT(ISERROR(SEARCH("1",AD86)))</formula>
    </cfRule>
  </conditionalFormatting>
  <conditionalFormatting sqref="AD88:AO88">
    <cfRule type="containsText" dxfId="77" priority="75" operator="containsText" text="1">
      <formula>NOT(ISERROR(SEARCH("1",AD88)))</formula>
    </cfRule>
  </conditionalFormatting>
  <conditionalFormatting sqref="AD90:AO90">
    <cfRule type="containsText" dxfId="76" priority="74" operator="containsText" text="1">
      <formula>NOT(ISERROR(SEARCH("1",AD90)))</formula>
    </cfRule>
  </conditionalFormatting>
  <conditionalFormatting sqref="AD92:AO92">
    <cfRule type="containsText" dxfId="75" priority="73" operator="containsText" text="1">
      <formula>NOT(ISERROR(SEARCH("1",AD92)))</formula>
    </cfRule>
  </conditionalFormatting>
  <conditionalFormatting sqref="AD94:AO94">
    <cfRule type="containsText" dxfId="74" priority="72" operator="containsText" text="1">
      <formula>NOT(ISERROR(SEARCH("1",AD94)))</formula>
    </cfRule>
  </conditionalFormatting>
  <conditionalFormatting sqref="AD96:AO96">
    <cfRule type="containsText" dxfId="73" priority="71" operator="containsText" text="1">
      <formula>NOT(ISERROR(SEARCH("1",AD96)))</formula>
    </cfRule>
  </conditionalFormatting>
  <conditionalFormatting sqref="AD98:AO98">
    <cfRule type="containsText" dxfId="72" priority="70" operator="containsText" text="1">
      <formula>NOT(ISERROR(SEARCH("1",AD98)))</formula>
    </cfRule>
  </conditionalFormatting>
  <conditionalFormatting sqref="AD100:AO100">
    <cfRule type="containsText" dxfId="71" priority="69" operator="containsText" text="1">
      <formula>NOT(ISERROR(SEARCH("1",AD100)))</formula>
    </cfRule>
  </conditionalFormatting>
  <conditionalFormatting sqref="AD102:AO102">
    <cfRule type="containsText" dxfId="70" priority="68" operator="containsText" text="1">
      <formula>NOT(ISERROR(SEARCH("1",AD102)))</formula>
    </cfRule>
  </conditionalFormatting>
  <conditionalFormatting sqref="AD104:AO104">
    <cfRule type="containsText" dxfId="69" priority="67" operator="containsText" text="1">
      <formula>NOT(ISERROR(SEARCH("1",AD104)))</formula>
    </cfRule>
  </conditionalFormatting>
  <conditionalFormatting sqref="AD106:AO106">
    <cfRule type="containsText" dxfId="68" priority="66" operator="containsText" text="1">
      <formula>NOT(ISERROR(SEARCH("1",AD106)))</formula>
    </cfRule>
  </conditionalFormatting>
  <conditionalFormatting sqref="AD108:AO108">
    <cfRule type="containsText" dxfId="67" priority="65" operator="containsText" text="1">
      <formula>NOT(ISERROR(SEARCH("1",AD108)))</formula>
    </cfRule>
  </conditionalFormatting>
  <conditionalFormatting sqref="AD110:AO110">
    <cfRule type="containsText" dxfId="66" priority="64" operator="containsText" text="1">
      <formula>NOT(ISERROR(SEARCH("1",AD110)))</formula>
    </cfRule>
  </conditionalFormatting>
  <conditionalFormatting sqref="AD112:AO112">
    <cfRule type="containsText" dxfId="65" priority="63" operator="containsText" text="1">
      <formula>NOT(ISERROR(SEARCH("1",AD112)))</formula>
    </cfRule>
  </conditionalFormatting>
  <conditionalFormatting sqref="AD114:AO114">
    <cfRule type="containsText" dxfId="64" priority="62" operator="containsText" text="1">
      <formula>NOT(ISERROR(SEARCH("1",AD114)))</formula>
    </cfRule>
  </conditionalFormatting>
  <conditionalFormatting sqref="AD116:AO116">
    <cfRule type="containsText" dxfId="63" priority="61" operator="containsText" text="1">
      <formula>NOT(ISERROR(SEARCH("1",AD116)))</formula>
    </cfRule>
  </conditionalFormatting>
  <conditionalFormatting sqref="AD118:AO118">
    <cfRule type="containsText" dxfId="62" priority="60" operator="containsText" text="1">
      <formula>NOT(ISERROR(SEARCH("1",AD118)))</formula>
    </cfRule>
  </conditionalFormatting>
  <conditionalFormatting sqref="AD120:AO120">
    <cfRule type="containsText" dxfId="61" priority="59" operator="containsText" text="1">
      <formula>NOT(ISERROR(SEARCH("1",AD120)))</formula>
    </cfRule>
  </conditionalFormatting>
  <conditionalFormatting sqref="AD122:AO122">
    <cfRule type="containsText" dxfId="60" priority="58" operator="containsText" text="1">
      <formula>NOT(ISERROR(SEARCH("1",AD122)))</formula>
    </cfRule>
  </conditionalFormatting>
  <conditionalFormatting sqref="AD124:AO124">
    <cfRule type="containsText" dxfId="59" priority="57" operator="containsText" text="1">
      <formula>NOT(ISERROR(SEARCH("1",AD124)))</formula>
    </cfRule>
  </conditionalFormatting>
  <conditionalFormatting sqref="AD126:AO126">
    <cfRule type="containsText" dxfId="58" priority="56" operator="containsText" text="1">
      <formula>NOT(ISERROR(SEARCH("1",AD126)))</formula>
    </cfRule>
  </conditionalFormatting>
  <conditionalFormatting sqref="AD128:AO128">
    <cfRule type="containsText" dxfId="57" priority="55" operator="containsText" text="1">
      <formula>NOT(ISERROR(SEARCH("1",AD128)))</formula>
    </cfRule>
  </conditionalFormatting>
  <conditionalFormatting sqref="AD130:AO130">
    <cfRule type="containsText" dxfId="56" priority="54" operator="containsText" text="1">
      <formula>NOT(ISERROR(SEARCH("1",AD130)))</formula>
    </cfRule>
  </conditionalFormatting>
  <conditionalFormatting sqref="AD132:AO132">
    <cfRule type="containsText" dxfId="55" priority="53" operator="containsText" text="1">
      <formula>NOT(ISERROR(SEARCH("1",AD132)))</formula>
    </cfRule>
  </conditionalFormatting>
  <conditionalFormatting sqref="AD134:AO134">
    <cfRule type="containsText" dxfId="54" priority="52" operator="containsText" text="1">
      <formula>NOT(ISERROR(SEARCH("1",AD134)))</formula>
    </cfRule>
  </conditionalFormatting>
  <conditionalFormatting sqref="AD136:AO136">
    <cfRule type="containsText" dxfId="53" priority="51" operator="containsText" text="1">
      <formula>NOT(ISERROR(SEARCH("1",AD136)))</formula>
    </cfRule>
  </conditionalFormatting>
  <conditionalFormatting sqref="AD138:AO138">
    <cfRule type="containsText" dxfId="52" priority="50" operator="containsText" text="1">
      <formula>NOT(ISERROR(SEARCH("1",AD138)))</formula>
    </cfRule>
  </conditionalFormatting>
  <conditionalFormatting sqref="AD140:AO140">
    <cfRule type="containsText" dxfId="51" priority="49" operator="containsText" text="1">
      <formula>NOT(ISERROR(SEARCH("1",AD140)))</formula>
    </cfRule>
  </conditionalFormatting>
  <conditionalFormatting sqref="AD142:AO142">
    <cfRule type="containsText" dxfId="50" priority="48" operator="containsText" text="1">
      <formula>NOT(ISERROR(SEARCH("1",AD142)))</formula>
    </cfRule>
  </conditionalFormatting>
  <conditionalFormatting sqref="AD144:AO144">
    <cfRule type="containsText" dxfId="49" priority="47" operator="containsText" text="1">
      <formula>NOT(ISERROR(SEARCH("1",AD144)))</formula>
    </cfRule>
  </conditionalFormatting>
  <conditionalFormatting sqref="AD146:AO146">
    <cfRule type="containsText" dxfId="48" priority="46" operator="containsText" text="1">
      <formula>NOT(ISERROR(SEARCH("1",AD146)))</formula>
    </cfRule>
  </conditionalFormatting>
  <conditionalFormatting sqref="AD148:AO148">
    <cfRule type="containsText" dxfId="47" priority="45" operator="containsText" text="1">
      <formula>NOT(ISERROR(SEARCH("1",AD148)))</formula>
    </cfRule>
  </conditionalFormatting>
  <conditionalFormatting sqref="AD150:AO150">
    <cfRule type="containsText" dxfId="46" priority="44" operator="containsText" text="1">
      <formula>NOT(ISERROR(SEARCH("1",AD150)))</formula>
    </cfRule>
  </conditionalFormatting>
  <conditionalFormatting sqref="AD152:AO152">
    <cfRule type="containsText" dxfId="45" priority="43" operator="containsText" text="1">
      <formula>NOT(ISERROR(SEARCH("1",AD152)))</formula>
    </cfRule>
  </conditionalFormatting>
  <conditionalFormatting sqref="AD154:AO154">
    <cfRule type="containsText" dxfId="44" priority="42" operator="containsText" text="1">
      <formula>NOT(ISERROR(SEARCH("1",AD154)))</formula>
    </cfRule>
  </conditionalFormatting>
  <conditionalFormatting sqref="AD156:AO156">
    <cfRule type="containsText" dxfId="43" priority="41" operator="containsText" text="1">
      <formula>NOT(ISERROR(SEARCH("1",AD156)))</formula>
    </cfRule>
  </conditionalFormatting>
  <conditionalFormatting sqref="AD158:AO158">
    <cfRule type="containsText" dxfId="42" priority="40" operator="containsText" text="1">
      <formula>NOT(ISERROR(SEARCH("1",AD158)))</formula>
    </cfRule>
  </conditionalFormatting>
  <conditionalFormatting sqref="AD160:AO160">
    <cfRule type="containsText" dxfId="41" priority="39" operator="containsText" text="1">
      <formula>NOT(ISERROR(SEARCH("1",AD160)))</formula>
    </cfRule>
  </conditionalFormatting>
  <conditionalFormatting sqref="AD162:AO162">
    <cfRule type="containsText" dxfId="40" priority="38" operator="containsText" text="1">
      <formula>NOT(ISERROR(SEARCH("1",AD162)))</formula>
    </cfRule>
  </conditionalFormatting>
  <conditionalFormatting sqref="AD164:AO164">
    <cfRule type="containsText" dxfId="39" priority="37" operator="containsText" text="1">
      <formula>NOT(ISERROR(SEARCH("1",AD164)))</formula>
    </cfRule>
  </conditionalFormatting>
  <conditionalFormatting sqref="AD166:AO166">
    <cfRule type="containsText" dxfId="38" priority="36" operator="containsText" text="1">
      <formula>NOT(ISERROR(SEARCH("1",AD166)))</formula>
    </cfRule>
  </conditionalFormatting>
  <conditionalFormatting sqref="AD168:AO168">
    <cfRule type="containsText" dxfId="37" priority="35" operator="containsText" text="1">
      <formula>NOT(ISERROR(SEARCH("1",AD168)))</formula>
    </cfRule>
  </conditionalFormatting>
  <conditionalFormatting sqref="AD170:AO170">
    <cfRule type="containsText" dxfId="36" priority="34" operator="containsText" text="1">
      <formula>NOT(ISERROR(SEARCH("1",AD170)))</formula>
    </cfRule>
  </conditionalFormatting>
  <conditionalFormatting sqref="AD172:AO172">
    <cfRule type="containsText" dxfId="35" priority="33" operator="containsText" text="1">
      <formula>NOT(ISERROR(SEARCH("1",AD172)))</formula>
    </cfRule>
  </conditionalFormatting>
  <conditionalFormatting sqref="AD174:AO174">
    <cfRule type="containsText" dxfId="34" priority="32" operator="containsText" text="1">
      <formula>NOT(ISERROR(SEARCH("1",AD174)))</formula>
    </cfRule>
  </conditionalFormatting>
  <conditionalFormatting sqref="AD176:AO176">
    <cfRule type="containsText" dxfId="33" priority="31" operator="containsText" text="1">
      <formula>NOT(ISERROR(SEARCH("1",AD176)))</formula>
    </cfRule>
  </conditionalFormatting>
  <conditionalFormatting sqref="AD178:AO178">
    <cfRule type="containsText" dxfId="32" priority="30" operator="containsText" text="1">
      <formula>NOT(ISERROR(SEARCH("1",AD178)))</formula>
    </cfRule>
  </conditionalFormatting>
  <conditionalFormatting sqref="AD180:AO180">
    <cfRule type="containsText" dxfId="31" priority="29" operator="containsText" text="1">
      <formula>NOT(ISERROR(SEARCH("1",AD180)))</formula>
    </cfRule>
  </conditionalFormatting>
  <conditionalFormatting sqref="AD182:AO182">
    <cfRule type="containsText" dxfId="30" priority="28" operator="containsText" text="1">
      <formula>NOT(ISERROR(SEARCH("1",AD182)))</formula>
    </cfRule>
  </conditionalFormatting>
  <conditionalFormatting sqref="AM184:AO184">
    <cfRule type="containsText" dxfId="29" priority="27" operator="containsText" text="1">
      <formula>NOT(ISERROR(SEARCH("1",AM184)))</formula>
    </cfRule>
  </conditionalFormatting>
  <conditionalFormatting sqref="AD186:AO186">
    <cfRule type="containsText" dxfId="28" priority="25" operator="containsText" text="1">
      <formula>NOT(ISERROR(SEARCH("1",AD186)))</formula>
    </cfRule>
  </conditionalFormatting>
  <conditionalFormatting sqref="AD188:AO188">
    <cfRule type="containsText" dxfId="27" priority="24" operator="containsText" text="1">
      <formula>NOT(ISERROR(SEARCH("1",AD188)))</formula>
    </cfRule>
  </conditionalFormatting>
  <conditionalFormatting sqref="AD190:AO190">
    <cfRule type="containsText" dxfId="26" priority="23" operator="containsText" text="1">
      <formula>NOT(ISERROR(SEARCH("1",AD190)))</formula>
    </cfRule>
  </conditionalFormatting>
  <conditionalFormatting sqref="AD192:AO192">
    <cfRule type="containsText" dxfId="25" priority="22" operator="containsText" text="1">
      <formula>NOT(ISERROR(SEARCH("1",AD192)))</formula>
    </cfRule>
  </conditionalFormatting>
  <conditionalFormatting sqref="AD194:AO194">
    <cfRule type="containsText" dxfId="24" priority="21" operator="containsText" text="1">
      <formula>NOT(ISERROR(SEARCH("1",AD194)))</formula>
    </cfRule>
  </conditionalFormatting>
  <conditionalFormatting sqref="AD196:AO196">
    <cfRule type="containsText" dxfId="23" priority="20" operator="containsText" text="1">
      <formula>NOT(ISERROR(SEARCH("1",AD196)))</formula>
    </cfRule>
  </conditionalFormatting>
  <conditionalFormatting sqref="AD198:AO198">
    <cfRule type="containsText" dxfId="22" priority="19" operator="containsText" text="1">
      <formula>NOT(ISERROR(SEARCH("1",AD198)))</formula>
    </cfRule>
  </conditionalFormatting>
  <conditionalFormatting sqref="AD200:AO200">
    <cfRule type="containsText" dxfId="21" priority="18" operator="containsText" text="1">
      <formula>NOT(ISERROR(SEARCH("1",AD200)))</formula>
    </cfRule>
  </conditionalFormatting>
  <conditionalFormatting sqref="AD202:AO202">
    <cfRule type="containsText" dxfId="20" priority="17" operator="containsText" text="1">
      <formula>NOT(ISERROR(SEARCH("1",AD202)))</formula>
    </cfRule>
  </conditionalFormatting>
  <conditionalFormatting sqref="AD204:AO204">
    <cfRule type="containsText" dxfId="19" priority="16" operator="containsText" text="1">
      <formula>NOT(ISERROR(SEARCH("1",AD204)))</formula>
    </cfRule>
  </conditionalFormatting>
  <conditionalFormatting sqref="AD206:AO206">
    <cfRule type="containsText" dxfId="18" priority="15" operator="containsText" text="1">
      <formula>NOT(ISERROR(SEARCH("1",AD206)))</formula>
    </cfRule>
  </conditionalFormatting>
  <conditionalFormatting sqref="AD208:AO208">
    <cfRule type="containsText" dxfId="17" priority="14" operator="containsText" text="1">
      <formula>NOT(ISERROR(SEARCH("1",AD208)))</formula>
    </cfRule>
  </conditionalFormatting>
  <conditionalFormatting sqref="AD210:AO210">
    <cfRule type="containsText" dxfId="16" priority="13" operator="containsText" text="1">
      <formula>NOT(ISERROR(SEARCH("1",AD210)))</formula>
    </cfRule>
  </conditionalFormatting>
  <conditionalFormatting sqref="AD212:AO212">
    <cfRule type="containsText" dxfId="15" priority="12" operator="containsText" text="1">
      <formula>NOT(ISERROR(SEARCH("1",AD212)))</formula>
    </cfRule>
  </conditionalFormatting>
  <conditionalFormatting sqref="AD214:AO214">
    <cfRule type="containsText" dxfId="14" priority="11" operator="containsText" text="1">
      <formula>NOT(ISERROR(SEARCH("1",AD214)))</formula>
    </cfRule>
  </conditionalFormatting>
  <conditionalFormatting sqref="AD216:AO216">
    <cfRule type="containsText" dxfId="13" priority="10" operator="containsText" text="1">
      <formula>NOT(ISERROR(SEARCH("1",AD216)))</formula>
    </cfRule>
  </conditionalFormatting>
  <conditionalFormatting sqref="AD218:AO218">
    <cfRule type="containsText" dxfId="12" priority="9" operator="containsText" text="1">
      <formula>NOT(ISERROR(SEARCH("1",AD218)))</formula>
    </cfRule>
  </conditionalFormatting>
  <conditionalFormatting sqref="AD220:AO220">
    <cfRule type="containsText" dxfId="11" priority="8" operator="containsText" text="1">
      <formula>NOT(ISERROR(SEARCH("1",AD220)))</formula>
    </cfRule>
  </conditionalFormatting>
  <conditionalFormatting sqref="AD222:AO222">
    <cfRule type="containsText" dxfId="10" priority="7" operator="containsText" text="1">
      <formula>NOT(ISERROR(SEARCH("1",AD222)))</formula>
    </cfRule>
  </conditionalFormatting>
  <conditionalFormatting sqref="AD224:AO224">
    <cfRule type="containsText" dxfId="9" priority="6" operator="containsText" text="1">
      <formula>NOT(ISERROR(SEARCH("1",AD224)))</formula>
    </cfRule>
  </conditionalFormatting>
  <conditionalFormatting sqref="AD226:AO226">
    <cfRule type="containsText" dxfId="8" priority="5" operator="containsText" text="1">
      <formula>NOT(ISERROR(SEARCH("1",AD226)))</formula>
    </cfRule>
  </conditionalFormatting>
  <conditionalFormatting sqref="AD228:AO228">
    <cfRule type="containsText" dxfId="7" priority="4" operator="containsText" text="1">
      <formula>NOT(ISERROR(SEARCH("1",AD228)))</formula>
    </cfRule>
  </conditionalFormatting>
  <conditionalFormatting sqref="AD230:AO230">
    <cfRule type="containsText" dxfId="6" priority="3" operator="containsText" text="1">
      <formula>NOT(ISERROR(SEARCH("1",AD230)))</formula>
    </cfRule>
  </conditionalFormatting>
  <conditionalFormatting sqref="AD234:AO234">
    <cfRule type="containsText" dxfId="5" priority="2" operator="containsText" text="1">
      <formula>NOT(ISERROR(SEARCH("1",AD234)))</formula>
    </cfRule>
  </conditionalFormatting>
  <conditionalFormatting sqref="AR243:AT251">
    <cfRule type="containsText" dxfId="4" priority="1591" operator="containsText" text="No Cumple">
      <formula>NOT(ISERROR(SEARCH("No Cumple",AR243)))</formula>
    </cfRule>
    <cfRule type="cellIs" dxfId="3" priority="1592" operator="equal">
      <formula>"Cumple"</formula>
    </cfRule>
  </conditionalFormatting>
  <conditionalFormatting sqref="AR253:AT255">
    <cfRule type="containsText" dxfId="2" priority="129" operator="containsText" text="No Cumple">
      <formula>NOT(ISERROR(SEARCH("No Cumple",AR253)))</formula>
    </cfRule>
    <cfRule type="cellIs" dxfId="1" priority="130" operator="equal">
      <formula>"Cumple"</formula>
    </cfRule>
  </conditionalFormatting>
  <dataValidations count="2">
    <dataValidation type="list" allowBlank="1" showInputMessage="1" showErrorMessage="1" sqref="B25 B59 B77 B87 B97 B117 B187 B123 B181 B147 B109 B149 B155 B167 B191 B211 B225 B231:B235">
      <formula1>"P,H,V,A"</formula1>
    </dataValidation>
    <dataValidation type="list" allowBlank="1" showInputMessage="1" showErrorMessage="1" sqref="D17:D20">
      <formula1>"Estructura, Proceso, Resultado"</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9F9F"/>
  </sheetPr>
  <dimension ref="A1:CT129"/>
  <sheetViews>
    <sheetView showGridLines="0" topLeftCell="A45" zoomScale="85" zoomScaleNormal="85" workbookViewId="0">
      <selection activeCell="A90" sqref="A90:D107"/>
    </sheetView>
  </sheetViews>
  <sheetFormatPr baseColWidth="10" defaultColWidth="11.42578125" defaultRowHeight="12.75"/>
  <cols>
    <col min="1" max="1" width="43.28515625" style="27" bestFit="1" customWidth="1"/>
    <col min="2" max="2" width="18.140625" style="27" customWidth="1"/>
    <col min="3" max="3" width="21.42578125" style="27" customWidth="1"/>
    <col min="4" max="4" width="14.7109375" style="27" bestFit="1" customWidth="1"/>
    <col min="5" max="5" width="4" style="27" bestFit="1" customWidth="1"/>
    <col min="6" max="6" width="5.42578125" style="27" bestFit="1" customWidth="1"/>
    <col min="7" max="7" width="4" style="27" customWidth="1"/>
    <col min="8" max="8" width="5.7109375" style="27" bestFit="1" customWidth="1"/>
    <col min="9" max="9" width="4" style="27" customWidth="1"/>
    <col min="10" max="10" width="5.7109375" style="27" bestFit="1" customWidth="1"/>
    <col min="11" max="11" width="3.42578125" style="27" customWidth="1"/>
    <col min="12" max="12" width="13.140625" style="27" bestFit="1" customWidth="1"/>
    <col min="13" max="13" width="3.42578125" style="27" customWidth="1"/>
    <col min="14" max="14" width="5.7109375" style="27" bestFit="1" customWidth="1"/>
    <col min="15" max="15" width="3.85546875" style="27" customWidth="1"/>
    <col min="16" max="16" width="3.28515625" style="27" bestFit="1" customWidth="1"/>
    <col min="17" max="17" width="4" style="27" customWidth="1"/>
    <col min="18" max="18" width="5.7109375" style="27" bestFit="1" customWidth="1"/>
    <col min="19" max="19" width="4" style="27" bestFit="1" customWidth="1"/>
    <col min="20" max="20" width="3.28515625" style="27" bestFit="1" customWidth="1"/>
    <col min="21" max="21" width="4" style="27" bestFit="1" customWidth="1"/>
    <col min="22" max="22" width="3.28515625" style="27" bestFit="1" customWidth="1"/>
    <col min="23" max="23" width="4" style="27" bestFit="1" customWidth="1"/>
    <col min="24" max="24" width="3.28515625" style="27" bestFit="1" customWidth="1"/>
    <col min="25" max="25" width="4" style="27" bestFit="1" customWidth="1"/>
    <col min="26" max="26" width="3.28515625" style="27" bestFit="1" customWidth="1"/>
    <col min="27" max="27" width="4" style="27" bestFit="1" customWidth="1"/>
    <col min="28" max="28" width="8.140625" style="27" bestFit="1" customWidth="1"/>
    <col min="29" max="29" width="4" style="27" bestFit="1" customWidth="1"/>
    <col min="30" max="30" width="5.7109375" style="27" bestFit="1" customWidth="1"/>
    <col min="31" max="31" width="4" style="27" bestFit="1" customWidth="1"/>
    <col min="32" max="32" width="5.7109375" style="27" bestFit="1" customWidth="1"/>
    <col min="33" max="33" width="4" style="27" bestFit="1" customWidth="1"/>
    <col min="34" max="34" width="5.7109375" style="27" bestFit="1" customWidth="1"/>
    <col min="35" max="35" width="4" style="27" bestFit="1" customWidth="1"/>
    <col min="36" max="36" width="8.140625" style="27" bestFit="1" customWidth="1"/>
    <col min="37" max="37" width="4" style="27" bestFit="1" customWidth="1"/>
    <col min="38" max="38" width="8.7109375" style="27" bestFit="1" customWidth="1"/>
    <col min="39" max="39" width="4" style="27" bestFit="1" customWidth="1"/>
    <col min="40" max="40" width="8.42578125" style="27" bestFit="1" customWidth="1"/>
    <col min="41" max="41" width="4" style="27" bestFit="1" customWidth="1"/>
    <col min="42" max="42" width="9" style="27" bestFit="1" customWidth="1"/>
    <col min="43" max="43" width="4" style="27" bestFit="1" customWidth="1"/>
    <col min="44" max="44" width="9" style="27" bestFit="1" customWidth="1"/>
    <col min="45" max="45" width="4" style="27" bestFit="1" customWidth="1"/>
    <col min="46" max="46" width="9" style="27" bestFit="1" customWidth="1"/>
    <col min="47" max="47" width="4" style="27" bestFit="1" customWidth="1"/>
    <col min="48" max="48" width="9" style="27" bestFit="1" customWidth="1"/>
    <col min="49" max="49" width="4" style="27" bestFit="1" customWidth="1"/>
    <col min="50" max="50" width="9" style="27" bestFit="1" customWidth="1"/>
    <col min="51" max="51" width="4" style="27" bestFit="1" customWidth="1"/>
    <col min="52" max="52" width="9" style="27" bestFit="1" customWidth="1"/>
    <col min="53" max="53" width="4" style="27" bestFit="1" customWidth="1"/>
    <col min="54" max="54" width="9" style="27" bestFit="1" customWidth="1"/>
    <col min="55" max="55" width="4" style="27" bestFit="1" customWidth="1"/>
    <col min="56" max="56" width="8.42578125" style="27" bestFit="1" customWidth="1"/>
    <col min="57" max="57" width="4" style="27" bestFit="1" customWidth="1"/>
    <col min="58" max="58" width="8.7109375" style="27" bestFit="1" customWidth="1"/>
    <col min="59" max="59" width="4" style="27" bestFit="1" customWidth="1"/>
    <col min="60" max="60" width="8" style="27" bestFit="1" customWidth="1"/>
    <col min="61" max="61" width="4" style="27" bestFit="1" customWidth="1"/>
    <col min="62" max="62" width="8" style="27" bestFit="1" customWidth="1"/>
    <col min="63" max="63" width="4" style="27" bestFit="1" customWidth="1"/>
    <col min="64" max="64" width="8" style="27" bestFit="1" customWidth="1"/>
    <col min="65" max="65" width="4" style="27" bestFit="1" customWidth="1"/>
    <col min="66" max="66" width="10.85546875" style="27" bestFit="1" customWidth="1"/>
    <col min="67" max="67" width="4" style="27" bestFit="1" customWidth="1"/>
    <col min="68" max="68" width="10.85546875" style="27" bestFit="1" customWidth="1"/>
    <col min="69" max="69" width="4" style="27" bestFit="1" customWidth="1"/>
    <col min="70" max="70" width="10.85546875" style="27" bestFit="1" customWidth="1"/>
    <col min="71" max="71" width="4" style="27" bestFit="1" customWidth="1"/>
    <col min="72" max="72" width="15.140625" style="27" bestFit="1" customWidth="1"/>
    <col min="73" max="73" width="4" style="27" bestFit="1" customWidth="1"/>
    <col min="74" max="74" width="15.140625" style="27" bestFit="1" customWidth="1"/>
    <col min="75" max="75" width="4" style="27" bestFit="1" customWidth="1"/>
    <col min="76" max="76" width="15.140625" style="27" bestFit="1" customWidth="1"/>
    <col min="77" max="77" width="4" style="27" bestFit="1" customWidth="1"/>
    <col min="78" max="78" width="15.140625" style="27" bestFit="1" customWidth="1"/>
    <col min="79" max="79" width="4" style="27" bestFit="1" customWidth="1"/>
    <col min="80" max="80" width="12.28515625" style="27" bestFit="1" customWidth="1"/>
    <col min="81" max="81" width="4.42578125" style="27" bestFit="1" customWidth="1"/>
    <col min="82" max="82" width="12.28515625" style="27" bestFit="1" customWidth="1"/>
    <col min="83" max="83" width="4" style="27" bestFit="1" customWidth="1"/>
    <col min="84" max="84" width="12.28515625" style="27" bestFit="1" customWidth="1"/>
    <col min="85" max="85" width="4" style="27" bestFit="1" customWidth="1"/>
    <col min="86" max="86" width="14.7109375" style="27" bestFit="1" customWidth="1"/>
    <col min="87" max="97" width="9.7109375" style="27" customWidth="1"/>
    <col min="98" max="16384" width="11.42578125" style="27"/>
  </cols>
  <sheetData>
    <row r="1" spans="1:97" ht="24.75" customHeight="1">
      <c r="A1" s="489"/>
      <c r="B1" s="489"/>
      <c r="C1" s="489"/>
      <c r="D1" s="489"/>
      <c r="E1" s="489"/>
      <c r="F1" s="489"/>
      <c r="G1" s="489"/>
      <c r="H1" s="489"/>
      <c r="I1" s="492" t="s">
        <v>170</v>
      </c>
      <c r="J1" s="492"/>
      <c r="K1" s="492"/>
      <c r="L1" s="492"/>
      <c r="M1" s="492"/>
      <c r="N1" s="492"/>
      <c r="O1" s="492"/>
      <c r="P1" s="492"/>
      <c r="Q1" s="492"/>
      <c r="R1" s="492"/>
      <c r="S1" s="492"/>
      <c r="T1" s="492"/>
      <c r="U1" s="492"/>
      <c r="V1" s="492"/>
      <c r="W1" s="492"/>
      <c r="X1" s="492"/>
      <c r="Y1" s="492"/>
      <c r="Z1" s="492"/>
      <c r="AA1" s="492"/>
      <c r="AB1" s="492"/>
      <c r="AC1" s="492"/>
      <c r="AD1" s="492"/>
      <c r="AE1" s="492"/>
      <c r="AF1" s="492"/>
      <c r="AG1" s="492"/>
      <c r="AH1" s="492"/>
      <c r="AI1" s="492"/>
      <c r="AJ1" s="492"/>
      <c r="AK1" s="492"/>
      <c r="AL1" s="492"/>
      <c r="AM1" s="492"/>
      <c r="AN1" s="492"/>
      <c r="AO1" s="492"/>
      <c r="AP1" s="492"/>
      <c r="AQ1" s="492"/>
      <c r="AR1" s="492"/>
      <c r="AS1" s="492"/>
      <c r="AT1" s="492"/>
      <c r="AU1" s="492"/>
      <c r="AV1" s="492"/>
      <c r="AW1" s="492"/>
      <c r="AX1" s="492"/>
      <c r="AY1" s="492"/>
      <c r="AZ1" s="492"/>
      <c r="BA1" s="492"/>
      <c r="BB1" s="492"/>
      <c r="BC1" s="492"/>
      <c r="BD1" s="492"/>
      <c r="BE1" s="492"/>
      <c r="BF1" s="492"/>
      <c r="BG1" s="492"/>
      <c r="BH1" s="492"/>
      <c r="BI1" s="492"/>
      <c r="BJ1" s="492"/>
      <c r="BK1" s="492"/>
      <c r="BL1" s="492"/>
      <c r="BM1" s="492"/>
      <c r="BN1" s="492"/>
      <c r="BO1" s="492"/>
      <c r="BP1" s="492"/>
      <c r="BQ1" s="492"/>
      <c r="BR1" s="492"/>
      <c r="BS1" s="492"/>
      <c r="BT1" s="492"/>
      <c r="BU1" s="492"/>
      <c r="BV1" s="492"/>
      <c r="BW1" s="492"/>
      <c r="BX1" s="492"/>
      <c r="BY1" s="492"/>
      <c r="BZ1" s="492"/>
      <c r="CA1" s="492"/>
      <c r="CB1" s="492"/>
      <c r="CC1" s="492"/>
      <c r="CD1" s="492"/>
      <c r="CE1" s="492"/>
      <c r="CF1" s="492"/>
      <c r="CG1" s="492"/>
      <c r="CH1" s="492"/>
      <c r="CI1" s="492"/>
      <c r="CJ1" s="492"/>
      <c r="CK1" s="492"/>
      <c r="CL1" s="492"/>
      <c r="CM1" s="492"/>
      <c r="CN1" s="492"/>
      <c r="CO1" s="492"/>
      <c r="CP1" s="492"/>
      <c r="CQ1" s="492"/>
      <c r="CR1" s="492"/>
      <c r="CS1" s="492"/>
    </row>
    <row r="2" spans="1:97" ht="24.75" customHeight="1">
      <c r="A2" s="489"/>
      <c r="B2" s="489"/>
      <c r="C2" s="489"/>
      <c r="D2" s="489"/>
      <c r="E2" s="489"/>
      <c r="F2" s="489"/>
      <c r="G2" s="489"/>
      <c r="H2" s="489"/>
      <c r="I2" s="493"/>
      <c r="J2" s="493"/>
      <c r="K2" s="493"/>
      <c r="L2" s="493"/>
      <c r="M2" s="493"/>
      <c r="N2" s="493"/>
      <c r="O2" s="493"/>
      <c r="P2" s="493"/>
      <c r="Q2" s="493"/>
      <c r="R2" s="493"/>
      <c r="S2" s="493"/>
      <c r="T2" s="493"/>
      <c r="U2" s="493"/>
      <c r="V2" s="493"/>
      <c r="W2" s="493"/>
      <c r="X2" s="493"/>
      <c r="Y2" s="493"/>
      <c r="Z2" s="493"/>
      <c r="AA2" s="493"/>
      <c r="AB2" s="493"/>
      <c r="AC2" s="493"/>
      <c r="AD2" s="493"/>
      <c r="AE2" s="493"/>
      <c r="AF2" s="493"/>
      <c r="AG2" s="493"/>
      <c r="AH2" s="493"/>
      <c r="AI2" s="493"/>
      <c r="AJ2" s="493"/>
      <c r="AK2" s="493"/>
      <c r="AL2" s="493"/>
      <c r="AM2" s="493"/>
      <c r="AN2" s="493"/>
      <c r="AO2" s="493"/>
      <c r="AP2" s="493"/>
      <c r="AQ2" s="493"/>
      <c r="AR2" s="493"/>
      <c r="AS2" s="493"/>
      <c r="AT2" s="493"/>
      <c r="AU2" s="493"/>
      <c r="AV2" s="493"/>
      <c r="AW2" s="493"/>
      <c r="AX2" s="493"/>
      <c r="AY2" s="493"/>
      <c r="AZ2" s="493"/>
      <c r="BA2" s="493"/>
      <c r="BB2" s="493"/>
      <c r="BC2" s="493"/>
      <c r="BD2" s="493"/>
      <c r="BE2" s="493"/>
      <c r="BF2" s="493"/>
      <c r="BG2" s="493"/>
      <c r="BH2" s="493"/>
      <c r="BI2" s="493"/>
      <c r="BJ2" s="493"/>
      <c r="BK2" s="493"/>
      <c r="BL2" s="493"/>
      <c r="BM2" s="493"/>
      <c r="BN2" s="493"/>
      <c r="BO2" s="493"/>
      <c r="BP2" s="493"/>
      <c r="BQ2" s="493"/>
      <c r="BR2" s="493"/>
      <c r="BS2" s="493"/>
      <c r="BT2" s="493"/>
      <c r="BU2" s="493"/>
      <c r="BV2" s="493"/>
      <c r="BW2" s="493"/>
      <c r="BX2" s="493"/>
      <c r="BY2" s="493"/>
      <c r="BZ2" s="493"/>
      <c r="CA2" s="493"/>
      <c r="CB2" s="493"/>
      <c r="CC2" s="493"/>
      <c r="CD2" s="493"/>
      <c r="CE2" s="493"/>
      <c r="CF2" s="493"/>
      <c r="CG2" s="493"/>
      <c r="CH2" s="493"/>
      <c r="CI2" s="493"/>
      <c r="CJ2" s="493"/>
      <c r="CK2" s="493"/>
      <c r="CL2" s="493"/>
      <c r="CM2" s="493"/>
      <c r="CN2" s="493"/>
      <c r="CO2" s="493"/>
      <c r="CP2" s="493"/>
      <c r="CQ2" s="493"/>
      <c r="CR2" s="493"/>
      <c r="CS2" s="493"/>
    </row>
    <row r="3" spans="1:97" ht="24.75" customHeight="1" thickBot="1">
      <c r="A3" s="489"/>
      <c r="B3" s="489"/>
      <c r="C3" s="489"/>
      <c r="D3" s="489"/>
      <c r="E3" s="489"/>
      <c r="F3" s="489"/>
      <c r="G3" s="489"/>
      <c r="H3" s="489"/>
      <c r="I3" s="498" t="s">
        <v>548</v>
      </c>
      <c r="J3" s="498"/>
      <c r="K3" s="498"/>
      <c r="L3" s="498"/>
      <c r="M3" s="498"/>
      <c r="N3" s="498"/>
      <c r="O3" s="498"/>
      <c r="P3" s="498"/>
      <c r="Q3" s="498"/>
      <c r="R3" s="498"/>
      <c r="S3" s="498"/>
      <c r="T3" s="498"/>
      <c r="U3" s="498"/>
      <c r="V3" s="498"/>
      <c r="W3" s="498"/>
      <c r="X3" s="498"/>
      <c r="Y3" s="498"/>
      <c r="Z3" s="498"/>
      <c r="AA3" s="498"/>
      <c r="AB3" s="498"/>
      <c r="AC3" s="498"/>
      <c r="AD3" s="498"/>
      <c r="AE3" s="498"/>
      <c r="AF3" s="498"/>
      <c r="AG3" s="498"/>
      <c r="AH3" s="498"/>
      <c r="AI3" s="498"/>
      <c r="AJ3" s="498"/>
      <c r="AK3" s="498"/>
      <c r="AL3" s="498"/>
      <c r="AM3" s="498"/>
      <c r="AN3" s="498"/>
      <c r="AO3" s="498"/>
      <c r="AP3" s="498"/>
      <c r="AQ3" s="498"/>
      <c r="AR3" s="498"/>
      <c r="AS3" s="498"/>
      <c r="AT3" s="498"/>
      <c r="AU3" s="498"/>
      <c r="AV3" s="498"/>
      <c r="AW3" s="498"/>
      <c r="AX3" s="498"/>
      <c r="AY3" s="498"/>
      <c r="AZ3" s="498"/>
      <c r="BA3" s="498"/>
      <c r="BB3" s="498"/>
      <c r="BC3" s="498"/>
      <c r="BD3" s="498"/>
      <c r="BE3" s="498"/>
      <c r="BF3" s="498"/>
      <c r="BG3" s="498"/>
      <c r="BH3" s="498"/>
      <c r="BI3" s="498"/>
      <c r="BJ3" s="498"/>
      <c r="BK3" s="498"/>
      <c r="BL3" s="498"/>
      <c r="BM3" s="498"/>
      <c r="BN3" s="498"/>
      <c r="BO3" s="498"/>
      <c r="BP3" s="498"/>
      <c r="BQ3" s="498"/>
      <c r="BR3" s="498"/>
      <c r="BS3" s="498"/>
      <c r="BT3" s="498"/>
      <c r="BU3" s="498"/>
      <c r="BV3" s="498"/>
      <c r="BW3" s="498"/>
      <c r="BX3" s="498"/>
      <c r="BY3" s="498"/>
      <c r="BZ3" s="498"/>
      <c r="CA3" s="498"/>
      <c r="CB3" s="498"/>
      <c r="CC3" s="498"/>
      <c r="CD3" s="498"/>
      <c r="CE3" s="498"/>
      <c r="CF3" s="498"/>
      <c r="CG3" s="498"/>
      <c r="CH3" s="498"/>
      <c r="CI3" s="498"/>
      <c r="CJ3" s="498"/>
      <c r="CK3" s="498"/>
      <c r="CL3" s="498"/>
      <c r="CM3" s="498"/>
      <c r="CN3" s="498"/>
      <c r="CO3" s="498"/>
      <c r="CP3" s="498"/>
      <c r="CQ3" s="498"/>
      <c r="CR3" s="498"/>
      <c r="CS3" s="498"/>
    </row>
    <row r="4" spans="1:97" s="29" customFormat="1" ht="13.5" thickBot="1">
      <c r="A4" s="638" t="s">
        <v>549</v>
      </c>
      <c r="B4" s="639"/>
      <c r="C4" s="639"/>
      <c r="D4" s="639"/>
      <c r="E4" s="639"/>
      <c r="F4" s="639"/>
      <c r="G4" s="639"/>
      <c r="H4" s="639"/>
      <c r="I4" s="474"/>
      <c r="J4" s="474"/>
      <c r="K4" s="474"/>
      <c r="L4" s="474"/>
      <c r="M4" s="474"/>
      <c r="N4" s="474"/>
      <c r="O4" s="474"/>
      <c r="P4" s="474"/>
      <c r="Q4" s="474"/>
      <c r="R4" s="474"/>
      <c r="S4" s="474"/>
      <c r="T4" s="474"/>
      <c r="U4" s="474"/>
      <c r="V4" s="474"/>
      <c r="W4" s="474"/>
      <c r="X4" s="474"/>
      <c r="Y4" s="474"/>
      <c r="Z4" s="474"/>
      <c r="AA4" s="474"/>
      <c r="AB4" s="474"/>
      <c r="AC4" s="474"/>
      <c r="AD4" s="474"/>
      <c r="AE4" s="474"/>
      <c r="AF4" s="474"/>
      <c r="AG4" s="474"/>
      <c r="AH4" s="474"/>
      <c r="AI4" s="474"/>
      <c r="AJ4" s="474"/>
      <c r="AK4" s="474"/>
      <c r="AL4" s="474"/>
      <c r="AM4" s="474"/>
      <c r="AN4" s="474"/>
      <c r="AO4" s="474"/>
      <c r="AP4" s="474"/>
      <c r="AQ4" s="474"/>
      <c r="AR4" s="474"/>
      <c r="AS4" s="474"/>
      <c r="AT4" s="474"/>
      <c r="AU4" s="474"/>
      <c r="AV4" s="474"/>
      <c r="AW4" s="474"/>
      <c r="AX4" s="474"/>
      <c r="AY4" s="474"/>
      <c r="AZ4" s="474"/>
      <c r="BA4" s="474"/>
      <c r="BB4" s="474"/>
      <c r="BC4" s="474"/>
      <c r="BD4" s="474"/>
      <c r="BE4" s="474"/>
      <c r="BF4" s="474"/>
      <c r="BG4" s="474"/>
      <c r="BH4" s="474"/>
      <c r="BI4" s="474"/>
      <c r="BJ4" s="474"/>
      <c r="BK4" s="474"/>
      <c r="BL4" s="474"/>
      <c r="BM4" s="474"/>
      <c r="BN4" s="474"/>
      <c r="BO4" s="474"/>
      <c r="BP4" s="474"/>
      <c r="BQ4" s="474"/>
      <c r="BR4" s="474"/>
      <c r="BS4" s="474"/>
      <c r="BT4" s="474"/>
      <c r="BU4" s="474"/>
      <c r="BV4" s="474"/>
      <c r="BW4" s="474"/>
      <c r="BX4" s="474"/>
      <c r="BY4" s="474"/>
      <c r="BZ4" s="474"/>
      <c r="CA4" s="474"/>
      <c r="CB4" s="474"/>
      <c r="CC4" s="474"/>
      <c r="CD4" s="474"/>
      <c r="CE4" s="474"/>
      <c r="CF4" s="474"/>
      <c r="CG4" s="474"/>
      <c r="CH4" s="474"/>
      <c r="CI4" s="474"/>
      <c r="CJ4" s="474"/>
      <c r="CK4" s="474"/>
      <c r="CL4" s="474"/>
      <c r="CM4" s="474"/>
      <c r="CN4" s="474"/>
      <c r="CO4" s="474"/>
      <c r="CP4" s="474"/>
      <c r="CQ4" s="474"/>
      <c r="CR4" s="474"/>
      <c r="CS4" s="474"/>
    </row>
    <row r="5" spans="1:97" s="35" customFormat="1" ht="216.75" thickBot="1">
      <c r="A5" s="87" t="s">
        <v>20</v>
      </c>
      <c r="B5" s="30" t="s">
        <v>550</v>
      </c>
      <c r="C5" s="30" t="s">
        <v>551</v>
      </c>
      <c r="D5" s="30" t="s">
        <v>552</v>
      </c>
      <c r="E5" s="31">
        <v>1</v>
      </c>
      <c r="F5" s="84" t="s">
        <v>501</v>
      </c>
      <c r="G5" s="32" t="s">
        <v>553</v>
      </c>
      <c r="H5" s="33" t="s">
        <v>506</v>
      </c>
      <c r="I5" s="32" t="s">
        <v>553</v>
      </c>
      <c r="J5" s="33" t="s">
        <v>509</v>
      </c>
      <c r="K5" s="32" t="s">
        <v>553</v>
      </c>
      <c r="L5" s="33" t="s">
        <v>512</v>
      </c>
      <c r="M5" s="32" t="s">
        <v>553</v>
      </c>
      <c r="N5" s="33" t="s">
        <v>522</v>
      </c>
      <c r="O5" s="32" t="s">
        <v>553</v>
      </c>
      <c r="P5" s="33" t="s">
        <v>526</v>
      </c>
      <c r="Q5" s="32" t="s">
        <v>553</v>
      </c>
      <c r="R5" s="33" t="s">
        <v>528</v>
      </c>
      <c r="S5" s="32" t="s">
        <v>553</v>
      </c>
      <c r="T5" s="33" t="s">
        <v>246</v>
      </c>
      <c r="U5" s="32" t="s">
        <v>553</v>
      </c>
      <c r="V5" s="33" t="s">
        <v>254</v>
      </c>
      <c r="W5" s="32" t="s">
        <v>553</v>
      </c>
      <c r="X5" s="33" t="s">
        <v>554</v>
      </c>
      <c r="Y5" s="32" t="s">
        <v>553</v>
      </c>
      <c r="Z5" s="33" t="s">
        <v>257</v>
      </c>
      <c r="AA5" s="32" t="s">
        <v>553</v>
      </c>
      <c r="AB5" s="33" t="s">
        <v>555</v>
      </c>
      <c r="AC5" s="32" t="s">
        <v>553</v>
      </c>
      <c r="AD5" s="33" t="s">
        <v>271</v>
      </c>
      <c r="AE5" s="32" t="s">
        <v>553</v>
      </c>
      <c r="AF5" s="33" t="s">
        <v>556</v>
      </c>
      <c r="AG5" s="32" t="s">
        <v>553</v>
      </c>
      <c r="AH5" s="33" t="s">
        <v>557</v>
      </c>
      <c r="AI5" s="32" t="s">
        <v>553</v>
      </c>
      <c r="AJ5" s="33" t="s">
        <v>558</v>
      </c>
      <c r="AK5" s="32" t="s">
        <v>553</v>
      </c>
      <c r="AL5" s="33"/>
      <c r="AM5" s="32" t="s">
        <v>553</v>
      </c>
      <c r="AN5" s="33"/>
      <c r="AO5" s="32" t="s">
        <v>553</v>
      </c>
      <c r="AP5" s="33"/>
      <c r="AQ5" s="32" t="s">
        <v>553</v>
      </c>
      <c r="AR5" s="33"/>
      <c r="AS5" s="32" t="s">
        <v>553</v>
      </c>
      <c r="AT5" s="33"/>
      <c r="AU5" s="32" t="s">
        <v>553</v>
      </c>
      <c r="AV5" s="33"/>
      <c r="AW5" s="32" t="s">
        <v>553</v>
      </c>
      <c r="AX5" s="33"/>
      <c r="AY5" s="32" t="s">
        <v>553</v>
      </c>
      <c r="AZ5" s="33"/>
      <c r="BA5" s="32" t="s">
        <v>553</v>
      </c>
      <c r="BB5" s="33"/>
      <c r="BC5" s="32" t="s">
        <v>553</v>
      </c>
      <c r="BD5" s="33"/>
      <c r="BE5" s="32" t="s">
        <v>553</v>
      </c>
      <c r="BF5" s="33"/>
      <c r="BG5" s="32" t="s">
        <v>553</v>
      </c>
      <c r="BH5" s="33"/>
      <c r="BI5" s="32" t="s">
        <v>553</v>
      </c>
      <c r="BJ5" s="33"/>
      <c r="BK5" s="32" t="s">
        <v>553</v>
      </c>
      <c r="BL5" s="33"/>
      <c r="BM5" s="32" t="s">
        <v>553</v>
      </c>
      <c r="BN5" s="33"/>
      <c r="BO5" s="32" t="s">
        <v>553</v>
      </c>
      <c r="BP5" s="33"/>
      <c r="BQ5" s="32" t="s">
        <v>553</v>
      </c>
      <c r="BR5" s="33"/>
      <c r="BS5" s="32" t="s">
        <v>553</v>
      </c>
      <c r="BT5" s="33"/>
      <c r="BU5" s="32" t="s">
        <v>553</v>
      </c>
      <c r="BV5" s="33"/>
      <c r="BW5" s="32" t="s">
        <v>553</v>
      </c>
      <c r="BX5" s="33"/>
      <c r="BY5" s="32" t="s">
        <v>553</v>
      </c>
      <c r="BZ5" s="33"/>
      <c r="CA5" s="32" t="s">
        <v>553</v>
      </c>
      <c r="CB5" s="33"/>
      <c r="CC5" s="32" t="s">
        <v>553</v>
      </c>
      <c r="CD5" s="33"/>
      <c r="CE5" s="32" t="s">
        <v>553</v>
      </c>
      <c r="CF5" s="33"/>
      <c r="CG5" s="32" t="s">
        <v>553</v>
      </c>
      <c r="CH5" s="33"/>
      <c r="CI5" s="32" t="s">
        <v>553</v>
      </c>
      <c r="CJ5" s="34"/>
      <c r="CK5" s="32" t="s">
        <v>553</v>
      </c>
      <c r="CL5" s="34"/>
      <c r="CM5" s="32" t="s">
        <v>553</v>
      </c>
      <c r="CN5" s="34"/>
      <c r="CO5" s="32" t="s">
        <v>553</v>
      </c>
      <c r="CP5" s="34"/>
      <c r="CQ5" s="32" t="s">
        <v>553</v>
      </c>
      <c r="CR5" s="34"/>
      <c r="CS5" s="32" t="s">
        <v>553</v>
      </c>
    </row>
    <row r="6" spans="1:97" s="29" customFormat="1" ht="17.25" customHeight="1">
      <c r="A6" s="460" t="s">
        <v>559</v>
      </c>
      <c r="B6" s="640">
        <v>1012339360</v>
      </c>
      <c r="C6" s="642" t="s">
        <v>560</v>
      </c>
      <c r="D6" s="629"/>
      <c r="E6" s="36" t="s">
        <v>89</v>
      </c>
      <c r="F6" s="40"/>
      <c r="G6" s="631"/>
      <c r="H6" s="37"/>
      <c r="I6" s="637"/>
      <c r="J6" s="37"/>
      <c r="K6" s="637"/>
      <c r="L6" s="37"/>
      <c r="M6" s="637"/>
      <c r="N6" s="37"/>
      <c r="O6" s="636"/>
      <c r="P6" s="37"/>
      <c r="Q6" s="636"/>
      <c r="R6" s="37"/>
      <c r="S6" s="636"/>
      <c r="T6" s="41"/>
      <c r="U6" s="636"/>
      <c r="V6" s="41"/>
      <c r="W6" s="636"/>
      <c r="X6" s="41"/>
      <c r="Y6" s="636"/>
      <c r="Z6" s="37"/>
      <c r="AA6" s="636"/>
      <c r="AB6" s="41"/>
      <c r="AC6" s="636"/>
      <c r="AD6" s="41"/>
      <c r="AE6" s="636"/>
      <c r="AF6" s="37"/>
      <c r="AG6" s="636"/>
      <c r="AH6" s="37"/>
      <c r="AI6" s="636"/>
      <c r="AJ6" s="37"/>
      <c r="AK6" s="636"/>
      <c r="AL6" s="37"/>
      <c r="AM6" s="636"/>
      <c r="AN6" s="37"/>
      <c r="AO6" s="636"/>
      <c r="AP6" s="37"/>
      <c r="AQ6" s="636"/>
      <c r="AR6" s="37"/>
      <c r="AS6" s="636"/>
      <c r="AT6" s="37"/>
      <c r="AU6" s="636"/>
      <c r="AV6" s="37"/>
      <c r="AW6" s="636"/>
      <c r="AX6" s="37"/>
      <c r="AY6" s="636"/>
      <c r="AZ6" s="37"/>
      <c r="BA6" s="636"/>
      <c r="BB6" s="37"/>
      <c r="BC6" s="636"/>
      <c r="BD6" s="37"/>
      <c r="BE6" s="636"/>
      <c r="BF6" s="37"/>
      <c r="BG6" s="636"/>
      <c r="BH6" s="37"/>
      <c r="BI6" s="636"/>
      <c r="BJ6" s="37"/>
      <c r="BK6" s="636"/>
      <c r="BL6" s="41"/>
      <c r="BM6" s="636"/>
      <c r="BN6" s="37"/>
      <c r="BO6" s="636"/>
      <c r="BP6" s="37"/>
      <c r="BQ6" s="636"/>
      <c r="BR6" s="37"/>
      <c r="BS6" s="636"/>
      <c r="BT6" s="41"/>
      <c r="BU6" s="635"/>
      <c r="BV6" s="41"/>
      <c r="BW6" s="635"/>
      <c r="BX6" s="41"/>
      <c r="BY6" s="635"/>
      <c r="BZ6" s="41"/>
      <c r="CA6" s="635"/>
      <c r="CB6" s="41"/>
      <c r="CC6" s="636"/>
      <c r="CD6" s="41"/>
      <c r="CE6" s="635"/>
      <c r="CF6" s="41"/>
      <c r="CG6" s="635"/>
      <c r="CH6" s="41"/>
      <c r="CI6" s="635"/>
      <c r="CJ6" s="41"/>
      <c r="CK6" s="635"/>
      <c r="CL6" s="37"/>
      <c r="CM6" s="636"/>
      <c r="CN6" s="38"/>
      <c r="CO6" s="636"/>
      <c r="CP6" s="38"/>
      <c r="CQ6" s="636"/>
      <c r="CR6" s="42"/>
      <c r="CS6" s="635"/>
    </row>
    <row r="7" spans="1:97" s="29" customFormat="1" ht="15.75" customHeight="1" thickBot="1">
      <c r="A7" s="460"/>
      <c r="B7" s="641"/>
      <c r="C7" s="643"/>
      <c r="D7" s="630"/>
      <c r="E7" s="39" t="s">
        <v>94</v>
      </c>
      <c r="F7" s="40"/>
      <c r="G7" s="632"/>
      <c r="H7" s="41"/>
      <c r="I7" s="632"/>
      <c r="J7" s="41"/>
      <c r="K7" s="632"/>
      <c r="L7" s="41"/>
      <c r="M7" s="632"/>
      <c r="N7" s="41"/>
      <c r="O7" s="635"/>
      <c r="P7" s="41"/>
      <c r="Q7" s="635"/>
      <c r="R7" s="41"/>
      <c r="S7" s="635"/>
      <c r="T7" s="41"/>
      <c r="U7" s="635"/>
      <c r="V7" s="41"/>
      <c r="W7" s="635"/>
      <c r="X7" s="41"/>
      <c r="Y7" s="635"/>
      <c r="Z7" s="41"/>
      <c r="AA7" s="635"/>
      <c r="AB7" s="41"/>
      <c r="AC7" s="635"/>
      <c r="AD7" s="41"/>
      <c r="AE7" s="635"/>
      <c r="AF7" s="41"/>
      <c r="AG7" s="635"/>
      <c r="AH7" s="41"/>
      <c r="AI7" s="635"/>
      <c r="AJ7" s="41"/>
      <c r="AK7" s="635"/>
      <c r="AL7" s="41"/>
      <c r="AM7" s="635"/>
      <c r="AN7" s="41"/>
      <c r="AO7" s="635"/>
      <c r="AP7" s="41"/>
      <c r="AQ7" s="635"/>
      <c r="AR7" s="41"/>
      <c r="AS7" s="635"/>
      <c r="AT7" s="41"/>
      <c r="AU7" s="635"/>
      <c r="AV7" s="41"/>
      <c r="AW7" s="635"/>
      <c r="AX7" s="41"/>
      <c r="AY7" s="635"/>
      <c r="AZ7" s="41"/>
      <c r="BA7" s="635"/>
      <c r="BB7" s="41"/>
      <c r="BC7" s="635"/>
      <c r="BD7" s="41"/>
      <c r="BE7" s="635"/>
      <c r="BF7" s="41"/>
      <c r="BG7" s="635"/>
      <c r="BH7" s="41"/>
      <c r="BI7" s="635"/>
      <c r="BJ7" s="41"/>
      <c r="BK7" s="635"/>
      <c r="BL7" s="41"/>
      <c r="BM7" s="635"/>
      <c r="BN7" s="41"/>
      <c r="BO7" s="635"/>
      <c r="BP7" s="41"/>
      <c r="BQ7" s="635"/>
      <c r="BR7" s="41"/>
      <c r="BS7" s="635"/>
      <c r="BT7" s="41"/>
      <c r="BU7" s="635"/>
      <c r="BV7" s="41"/>
      <c r="BW7" s="635"/>
      <c r="BX7" s="41"/>
      <c r="BY7" s="635"/>
      <c r="BZ7" s="41"/>
      <c r="CA7" s="635"/>
      <c r="CB7" s="41"/>
      <c r="CC7" s="635"/>
      <c r="CD7" s="41"/>
      <c r="CE7" s="635"/>
      <c r="CF7" s="41"/>
      <c r="CG7" s="635"/>
      <c r="CH7" s="41"/>
      <c r="CI7" s="635"/>
      <c r="CJ7" s="41"/>
      <c r="CK7" s="635"/>
      <c r="CL7" s="41"/>
      <c r="CM7" s="635"/>
      <c r="CN7" s="42"/>
      <c r="CO7" s="635"/>
      <c r="CP7" s="42"/>
      <c r="CQ7" s="635"/>
      <c r="CR7" s="42"/>
      <c r="CS7" s="635"/>
    </row>
    <row r="8" spans="1:97" s="29" customFormat="1">
      <c r="A8" s="460" t="s">
        <v>561</v>
      </c>
      <c r="B8" s="460">
        <v>80233333</v>
      </c>
      <c r="C8" s="628" t="s">
        <v>562</v>
      </c>
      <c r="D8" s="629"/>
      <c r="E8" s="36" t="s">
        <v>89</v>
      </c>
      <c r="F8" s="41"/>
      <c r="G8" s="631"/>
      <c r="H8" s="41"/>
      <c r="I8" s="631"/>
      <c r="J8" s="41"/>
      <c r="K8" s="631"/>
      <c r="L8" s="41"/>
      <c r="M8" s="631"/>
      <c r="N8" s="41"/>
      <c r="O8" s="635"/>
      <c r="P8" s="41"/>
      <c r="Q8" s="635"/>
      <c r="R8" s="41"/>
      <c r="S8" s="635"/>
      <c r="T8" s="41"/>
      <c r="U8" s="635"/>
      <c r="V8" s="41"/>
      <c r="W8" s="635"/>
      <c r="X8" s="41"/>
      <c r="Y8" s="635"/>
      <c r="Z8" s="41"/>
      <c r="AA8" s="635"/>
      <c r="AB8" s="41"/>
      <c r="AC8" s="635"/>
      <c r="AD8" s="41"/>
      <c r="AE8" s="635"/>
      <c r="AF8" s="41"/>
      <c r="AG8" s="635"/>
      <c r="AH8" s="41"/>
      <c r="AI8" s="635"/>
      <c r="AJ8" s="41"/>
      <c r="AK8" s="635"/>
      <c r="AL8" s="41"/>
      <c r="AM8" s="635"/>
      <c r="AN8" s="41"/>
      <c r="AO8" s="635"/>
      <c r="AP8" s="41"/>
      <c r="AQ8" s="635"/>
      <c r="AR8" s="41"/>
      <c r="AS8" s="635"/>
      <c r="AT8" s="41"/>
      <c r="AU8" s="635"/>
      <c r="AV8" s="41"/>
      <c r="AW8" s="635"/>
      <c r="AX8" s="41"/>
      <c r="AY8" s="635"/>
      <c r="AZ8" s="41"/>
      <c r="BA8" s="635"/>
      <c r="BB8" s="41"/>
      <c r="BC8" s="635"/>
      <c r="BD8" s="41"/>
      <c r="BE8" s="635"/>
      <c r="BF8" s="41"/>
      <c r="BG8" s="635"/>
      <c r="BH8" s="41"/>
      <c r="BI8" s="635"/>
      <c r="BJ8" s="41"/>
      <c r="BK8" s="635"/>
      <c r="BL8" s="41"/>
      <c r="BM8" s="635"/>
      <c r="BN8" s="37"/>
      <c r="BO8" s="636"/>
      <c r="BP8" s="37"/>
      <c r="BQ8" s="636"/>
      <c r="BR8" s="37"/>
      <c r="BS8" s="636"/>
      <c r="BT8" s="41"/>
      <c r="BU8" s="635"/>
      <c r="BV8" s="41"/>
      <c r="BW8" s="635"/>
      <c r="BX8" s="41"/>
      <c r="BY8" s="635"/>
      <c r="BZ8" s="41"/>
      <c r="CA8" s="635"/>
      <c r="CB8" s="41"/>
      <c r="CC8" s="635"/>
      <c r="CD8" s="41"/>
      <c r="CE8" s="635"/>
      <c r="CF8" s="41"/>
      <c r="CG8" s="635"/>
      <c r="CH8" s="41"/>
      <c r="CI8" s="635"/>
      <c r="CJ8" s="41"/>
      <c r="CK8" s="635"/>
      <c r="CL8" s="41"/>
      <c r="CM8" s="635"/>
      <c r="CN8" s="41"/>
      <c r="CO8" s="635"/>
      <c r="CP8" s="42"/>
      <c r="CQ8" s="635"/>
      <c r="CR8" s="42"/>
      <c r="CS8" s="635"/>
    </row>
    <row r="9" spans="1:97" s="29" customFormat="1" ht="13.5" thickBot="1">
      <c r="A9" s="460"/>
      <c r="B9" s="460"/>
      <c r="C9" s="628"/>
      <c r="D9" s="630"/>
      <c r="E9" s="39" t="s">
        <v>94</v>
      </c>
      <c r="F9" s="41"/>
      <c r="G9" s="632"/>
      <c r="H9" s="41"/>
      <c r="I9" s="632"/>
      <c r="J9" s="41"/>
      <c r="K9" s="632"/>
      <c r="L9" s="41"/>
      <c r="M9" s="632"/>
      <c r="N9" s="41"/>
      <c r="O9" s="635"/>
      <c r="P9" s="41"/>
      <c r="Q9" s="635"/>
      <c r="R9" s="41"/>
      <c r="S9" s="635"/>
      <c r="T9" s="41"/>
      <c r="U9" s="635"/>
      <c r="V9" s="41"/>
      <c r="W9" s="635"/>
      <c r="X9" s="41"/>
      <c r="Y9" s="635"/>
      <c r="Z9" s="41"/>
      <c r="AA9" s="635"/>
      <c r="AB9" s="41"/>
      <c r="AC9" s="635"/>
      <c r="AD9" s="41"/>
      <c r="AE9" s="635"/>
      <c r="AF9" s="41"/>
      <c r="AG9" s="635"/>
      <c r="AH9" s="41"/>
      <c r="AI9" s="635"/>
      <c r="AJ9" s="41"/>
      <c r="AK9" s="635"/>
      <c r="AL9" s="41"/>
      <c r="AM9" s="635"/>
      <c r="AN9" s="41"/>
      <c r="AO9" s="635"/>
      <c r="AP9" s="41"/>
      <c r="AQ9" s="635"/>
      <c r="AR9" s="41"/>
      <c r="AS9" s="635"/>
      <c r="AT9" s="41"/>
      <c r="AU9" s="635"/>
      <c r="AV9" s="41"/>
      <c r="AW9" s="635"/>
      <c r="AX9" s="41"/>
      <c r="AY9" s="635"/>
      <c r="AZ9" s="41"/>
      <c r="BA9" s="635"/>
      <c r="BB9" s="41"/>
      <c r="BC9" s="635"/>
      <c r="BD9" s="41"/>
      <c r="BE9" s="635"/>
      <c r="BF9" s="41"/>
      <c r="BG9" s="635"/>
      <c r="BH9" s="41"/>
      <c r="BI9" s="635"/>
      <c r="BJ9" s="41"/>
      <c r="BK9" s="635"/>
      <c r="BL9" s="41"/>
      <c r="BM9" s="635"/>
      <c r="BN9" s="41"/>
      <c r="BO9" s="635"/>
      <c r="BP9" s="41"/>
      <c r="BQ9" s="635"/>
      <c r="BR9" s="41"/>
      <c r="BS9" s="635"/>
      <c r="BT9" s="41"/>
      <c r="BU9" s="635"/>
      <c r="BV9" s="41"/>
      <c r="BW9" s="635"/>
      <c r="BX9" s="41"/>
      <c r="BY9" s="635"/>
      <c r="BZ9" s="41"/>
      <c r="CA9" s="635"/>
      <c r="CB9" s="41"/>
      <c r="CC9" s="635"/>
      <c r="CD9" s="41"/>
      <c r="CE9" s="635"/>
      <c r="CF9" s="41"/>
      <c r="CG9" s="635"/>
      <c r="CH9" s="41"/>
      <c r="CI9" s="635"/>
      <c r="CJ9" s="41"/>
      <c r="CK9" s="635"/>
      <c r="CL9" s="41"/>
      <c r="CM9" s="635"/>
      <c r="CN9" s="41"/>
      <c r="CO9" s="635"/>
      <c r="CP9" s="42"/>
      <c r="CQ9" s="635"/>
      <c r="CR9" s="42"/>
      <c r="CS9" s="635"/>
    </row>
    <row r="10" spans="1:97" s="29" customFormat="1">
      <c r="A10" s="460" t="s">
        <v>563</v>
      </c>
      <c r="B10" s="460">
        <v>1018482307</v>
      </c>
      <c r="C10" s="628" t="s">
        <v>564</v>
      </c>
      <c r="D10" s="629"/>
      <c r="E10" s="36" t="s">
        <v>89</v>
      </c>
      <c r="F10" s="40"/>
      <c r="G10" s="631"/>
      <c r="H10" s="41"/>
      <c r="I10" s="631"/>
      <c r="J10" s="41"/>
      <c r="K10" s="631"/>
      <c r="L10" s="41"/>
      <c r="M10" s="631"/>
      <c r="N10" s="41"/>
      <c r="O10" s="635"/>
      <c r="P10" s="41"/>
      <c r="Q10" s="635"/>
      <c r="R10" s="41"/>
      <c r="S10" s="635"/>
      <c r="T10" s="41"/>
      <c r="U10" s="631"/>
      <c r="V10" s="41"/>
      <c r="W10" s="635"/>
      <c r="X10" s="41"/>
      <c r="Y10" s="635"/>
      <c r="Z10" s="41"/>
      <c r="AA10" s="635"/>
      <c r="AB10" s="41"/>
      <c r="AC10" s="73"/>
      <c r="AD10" s="41"/>
      <c r="AE10" s="73"/>
      <c r="AF10" s="41"/>
      <c r="AG10" s="635"/>
      <c r="AH10" s="41"/>
      <c r="AI10" s="635"/>
      <c r="AJ10" s="41"/>
      <c r="AK10" s="635"/>
      <c r="AL10" s="41"/>
      <c r="AM10" s="635"/>
      <c r="AN10" s="41"/>
      <c r="AO10" s="635"/>
      <c r="AP10" s="41"/>
      <c r="AQ10" s="635"/>
      <c r="AR10" s="41"/>
      <c r="AS10" s="635"/>
      <c r="AT10" s="41"/>
      <c r="AU10" s="635"/>
      <c r="AV10" s="41"/>
      <c r="AW10" s="635"/>
      <c r="AX10" s="41"/>
      <c r="AY10" s="635"/>
      <c r="AZ10" s="41"/>
      <c r="BA10" s="635"/>
      <c r="BB10" s="41"/>
      <c r="BC10" s="635"/>
      <c r="BD10" s="41"/>
      <c r="BE10" s="635"/>
      <c r="BF10" s="41"/>
      <c r="BG10" s="635"/>
      <c r="BH10" s="41"/>
      <c r="BI10" s="635"/>
      <c r="BJ10" s="41"/>
      <c r="BK10" s="635"/>
      <c r="BL10" s="41"/>
      <c r="BM10" s="635"/>
      <c r="BN10" s="37"/>
      <c r="BO10" s="636"/>
      <c r="BP10" s="37"/>
      <c r="BQ10" s="636"/>
      <c r="BR10" s="37"/>
      <c r="BS10" s="636"/>
      <c r="BT10" s="41"/>
      <c r="BU10" s="635"/>
      <c r="BV10" s="41"/>
      <c r="BW10" s="635"/>
      <c r="BX10" s="41"/>
      <c r="BY10" s="635"/>
      <c r="BZ10" s="41"/>
      <c r="CA10" s="635"/>
      <c r="CB10" s="41"/>
      <c r="CC10" s="635"/>
      <c r="CD10" s="41"/>
      <c r="CE10" s="635"/>
      <c r="CF10" s="41"/>
      <c r="CG10" s="635"/>
      <c r="CH10" s="41"/>
      <c r="CI10" s="635"/>
      <c r="CJ10" s="41"/>
      <c r="CK10" s="635"/>
      <c r="CL10" s="41"/>
      <c r="CM10" s="635"/>
      <c r="CN10" s="41"/>
      <c r="CO10" s="635"/>
      <c r="CP10" s="42"/>
      <c r="CQ10" s="635"/>
      <c r="CR10" s="42"/>
      <c r="CS10" s="635"/>
    </row>
    <row r="11" spans="1:97" s="29" customFormat="1" ht="13.5" thickBot="1">
      <c r="A11" s="460"/>
      <c r="B11" s="460"/>
      <c r="C11" s="628"/>
      <c r="D11" s="630"/>
      <c r="E11" s="39" t="s">
        <v>94</v>
      </c>
      <c r="F11" s="40"/>
      <c r="G11" s="632"/>
      <c r="H11" s="41"/>
      <c r="I11" s="632"/>
      <c r="J11" s="41"/>
      <c r="K11" s="632"/>
      <c r="L11" s="41"/>
      <c r="M11" s="632"/>
      <c r="N11" s="41"/>
      <c r="O11" s="635"/>
      <c r="P11" s="41"/>
      <c r="Q11" s="635"/>
      <c r="R11" s="41"/>
      <c r="S11" s="635"/>
      <c r="T11" s="41"/>
      <c r="U11" s="632"/>
      <c r="V11" s="41"/>
      <c r="W11" s="635"/>
      <c r="X11" s="41"/>
      <c r="Y11" s="635"/>
      <c r="Z11" s="41"/>
      <c r="AA11" s="635"/>
      <c r="AB11" s="41"/>
      <c r="AC11" s="73"/>
      <c r="AD11" s="41"/>
      <c r="AE11" s="73"/>
      <c r="AF11" s="41"/>
      <c r="AG11" s="635"/>
      <c r="AH11" s="41"/>
      <c r="AI11" s="635"/>
      <c r="AJ11" s="41"/>
      <c r="AK11" s="635"/>
      <c r="AL11" s="41"/>
      <c r="AM11" s="635"/>
      <c r="AN11" s="41"/>
      <c r="AO11" s="635"/>
      <c r="AP11" s="41"/>
      <c r="AQ11" s="635"/>
      <c r="AR11" s="41"/>
      <c r="AS11" s="635"/>
      <c r="AT11" s="41"/>
      <c r="AU11" s="635"/>
      <c r="AV11" s="41"/>
      <c r="AW11" s="635"/>
      <c r="AX11" s="41"/>
      <c r="AY11" s="635"/>
      <c r="AZ11" s="41"/>
      <c r="BA11" s="635"/>
      <c r="BB11" s="41"/>
      <c r="BC11" s="635"/>
      <c r="BD11" s="41"/>
      <c r="BE11" s="635"/>
      <c r="BF11" s="41"/>
      <c r="BG11" s="635"/>
      <c r="BH11" s="41"/>
      <c r="BI11" s="635"/>
      <c r="BJ11" s="41"/>
      <c r="BK11" s="635"/>
      <c r="BL11" s="41"/>
      <c r="BM11" s="635"/>
      <c r="BN11" s="41"/>
      <c r="BO11" s="635"/>
      <c r="BP11" s="41"/>
      <c r="BQ11" s="635"/>
      <c r="BR11" s="41"/>
      <c r="BS11" s="635"/>
      <c r="BT11" s="41"/>
      <c r="BU11" s="635"/>
      <c r="BV11" s="41"/>
      <c r="BW11" s="635"/>
      <c r="BX11" s="41"/>
      <c r="BY11" s="635"/>
      <c r="BZ11" s="41"/>
      <c r="CA11" s="635"/>
      <c r="CB11" s="41"/>
      <c r="CC11" s="635"/>
      <c r="CD11" s="41"/>
      <c r="CE11" s="635"/>
      <c r="CF11" s="41"/>
      <c r="CG11" s="635"/>
      <c r="CH11" s="41"/>
      <c r="CI11" s="635"/>
      <c r="CJ11" s="41"/>
      <c r="CK11" s="635"/>
      <c r="CL11" s="41"/>
      <c r="CM11" s="635"/>
      <c r="CN11" s="41"/>
      <c r="CO11" s="635"/>
      <c r="CP11" s="42"/>
      <c r="CQ11" s="635"/>
      <c r="CR11" s="42"/>
      <c r="CS11" s="635"/>
    </row>
    <row r="12" spans="1:97" s="29" customFormat="1">
      <c r="A12" s="460" t="s">
        <v>565</v>
      </c>
      <c r="B12" s="460">
        <v>1000593069</v>
      </c>
      <c r="C12" s="628" t="s">
        <v>566</v>
      </c>
      <c r="D12" s="629"/>
      <c r="E12" s="36" t="s">
        <v>89</v>
      </c>
      <c r="F12" s="41"/>
      <c r="G12" s="631"/>
      <c r="H12" s="41"/>
      <c r="I12" s="631"/>
      <c r="J12" s="41"/>
      <c r="K12" s="631"/>
      <c r="L12" s="41"/>
      <c r="M12" s="631"/>
      <c r="N12" s="41"/>
      <c r="O12" s="635"/>
      <c r="P12" s="41"/>
      <c r="Q12" s="635"/>
      <c r="R12" s="41"/>
      <c r="S12" s="635"/>
      <c r="T12" s="41"/>
      <c r="U12" s="635"/>
      <c r="V12" s="41"/>
      <c r="W12" s="635"/>
      <c r="X12" s="41"/>
      <c r="Y12" s="635"/>
      <c r="Z12" s="41"/>
      <c r="AA12" s="635"/>
      <c r="AB12" s="41"/>
      <c r="AC12" s="635"/>
      <c r="AD12" s="41"/>
      <c r="AE12" s="635"/>
      <c r="AF12" s="41"/>
      <c r="AG12" s="635"/>
      <c r="AH12" s="41"/>
      <c r="AI12" s="635"/>
      <c r="AJ12" s="41"/>
      <c r="AK12" s="635"/>
      <c r="AL12" s="41"/>
      <c r="AM12" s="635"/>
      <c r="AN12" s="41"/>
      <c r="AO12" s="635"/>
      <c r="AP12" s="41"/>
      <c r="AQ12" s="635"/>
      <c r="AR12" s="41"/>
      <c r="AS12" s="635"/>
      <c r="AT12" s="41"/>
      <c r="AU12" s="635"/>
      <c r="AV12" s="41"/>
      <c r="AW12" s="635"/>
      <c r="AX12" s="41"/>
      <c r="AY12" s="635"/>
      <c r="AZ12" s="41"/>
      <c r="BA12" s="635"/>
      <c r="BB12" s="41"/>
      <c r="BC12" s="635"/>
      <c r="BD12" s="41"/>
      <c r="BE12" s="635"/>
      <c r="BF12" s="41"/>
      <c r="BG12" s="635"/>
      <c r="BH12" s="41"/>
      <c r="BI12" s="635"/>
      <c r="BJ12" s="41"/>
      <c r="BK12" s="635"/>
      <c r="BL12" s="41"/>
      <c r="BM12" s="635"/>
      <c r="BN12" s="37"/>
      <c r="BO12" s="636"/>
      <c r="BP12" s="37"/>
      <c r="BQ12" s="636"/>
      <c r="BR12" s="37"/>
      <c r="BS12" s="636"/>
      <c r="BT12" s="41"/>
      <c r="BU12" s="635"/>
      <c r="BV12" s="41"/>
      <c r="BW12" s="635"/>
      <c r="BX12" s="41"/>
      <c r="BY12" s="635"/>
      <c r="BZ12" s="41"/>
      <c r="CA12" s="635"/>
      <c r="CB12" s="41"/>
      <c r="CC12" s="635"/>
      <c r="CD12" s="41"/>
      <c r="CE12" s="635"/>
      <c r="CF12" s="41"/>
      <c r="CG12" s="635"/>
      <c r="CH12" s="41"/>
      <c r="CI12" s="635"/>
      <c r="CJ12" s="41"/>
      <c r="CK12" s="635"/>
      <c r="CL12" s="41"/>
      <c r="CM12" s="635"/>
      <c r="CN12" s="41"/>
      <c r="CO12" s="635"/>
      <c r="CP12" s="42"/>
      <c r="CQ12" s="635"/>
      <c r="CR12" s="42"/>
      <c r="CS12" s="635"/>
    </row>
    <row r="13" spans="1:97" s="29" customFormat="1" ht="13.5" thickBot="1">
      <c r="A13" s="460"/>
      <c r="B13" s="460"/>
      <c r="C13" s="628"/>
      <c r="D13" s="630"/>
      <c r="E13" s="39" t="s">
        <v>94</v>
      </c>
      <c r="F13" s="41"/>
      <c r="G13" s="632"/>
      <c r="H13" s="41"/>
      <c r="I13" s="632"/>
      <c r="J13" s="41"/>
      <c r="K13" s="632"/>
      <c r="L13" s="41"/>
      <c r="M13" s="632"/>
      <c r="N13" s="41"/>
      <c r="O13" s="635"/>
      <c r="P13" s="41"/>
      <c r="Q13" s="635"/>
      <c r="R13" s="41"/>
      <c r="S13" s="635"/>
      <c r="T13" s="41"/>
      <c r="U13" s="635"/>
      <c r="V13" s="41"/>
      <c r="W13" s="635"/>
      <c r="X13" s="41"/>
      <c r="Y13" s="635"/>
      <c r="Z13" s="41"/>
      <c r="AA13" s="635"/>
      <c r="AB13" s="41"/>
      <c r="AC13" s="635"/>
      <c r="AD13" s="41"/>
      <c r="AE13" s="635"/>
      <c r="AF13" s="41"/>
      <c r="AG13" s="635"/>
      <c r="AH13" s="41"/>
      <c r="AI13" s="635"/>
      <c r="AJ13" s="41"/>
      <c r="AK13" s="635"/>
      <c r="AL13" s="41"/>
      <c r="AM13" s="635"/>
      <c r="AN13" s="41"/>
      <c r="AO13" s="635"/>
      <c r="AP13" s="41"/>
      <c r="AQ13" s="635"/>
      <c r="AR13" s="41"/>
      <c r="AS13" s="635"/>
      <c r="AT13" s="41"/>
      <c r="AU13" s="635"/>
      <c r="AV13" s="41"/>
      <c r="AW13" s="635"/>
      <c r="AX13" s="41"/>
      <c r="AY13" s="635"/>
      <c r="AZ13" s="41"/>
      <c r="BA13" s="635"/>
      <c r="BB13" s="41"/>
      <c r="BC13" s="635"/>
      <c r="BD13" s="41"/>
      <c r="BE13" s="635"/>
      <c r="BF13" s="41"/>
      <c r="BG13" s="635"/>
      <c r="BH13" s="41"/>
      <c r="BI13" s="635"/>
      <c r="BJ13" s="41"/>
      <c r="BK13" s="635"/>
      <c r="BL13" s="41"/>
      <c r="BM13" s="635"/>
      <c r="BN13" s="41"/>
      <c r="BO13" s="635"/>
      <c r="BP13" s="41"/>
      <c r="BQ13" s="635"/>
      <c r="BR13" s="41"/>
      <c r="BS13" s="635"/>
      <c r="BT13" s="41"/>
      <c r="BU13" s="635"/>
      <c r="BV13" s="41"/>
      <c r="BW13" s="635"/>
      <c r="BX13" s="41"/>
      <c r="BY13" s="635"/>
      <c r="BZ13" s="41"/>
      <c r="CA13" s="635"/>
      <c r="CB13" s="41"/>
      <c r="CC13" s="635"/>
      <c r="CD13" s="41"/>
      <c r="CE13" s="635"/>
      <c r="CF13" s="41"/>
      <c r="CG13" s="635"/>
      <c r="CH13" s="41"/>
      <c r="CI13" s="635"/>
      <c r="CJ13" s="41"/>
      <c r="CK13" s="635"/>
      <c r="CL13" s="41"/>
      <c r="CM13" s="635"/>
      <c r="CN13" s="41"/>
      <c r="CO13" s="635"/>
      <c r="CP13" s="42"/>
      <c r="CQ13" s="635"/>
      <c r="CR13" s="42"/>
      <c r="CS13" s="635"/>
    </row>
    <row r="14" spans="1:97" s="29" customFormat="1">
      <c r="A14" s="460" t="s">
        <v>567</v>
      </c>
      <c r="B14" s="460">
        <v>52789948</v>
      </c>
      <c r="C14" s="628" t="s">
        <v>568</v>
      </c>
      <c r="D14" s="629"/>
      <c r="E14" s="36" t="s">
        <v>89</v>
      </c>
      <c r="F14" s="40"/>
      <c r="G14" s="631"/>
      <c r="H14" s="41"/>
      <c r="I14" s="635"/>
      <c r="J14" s="41"/>
      <c r="K14" s="635"/>
      <c r="L14" s="41"/>
      <c r="M14" s="635"/>
      <c r="N14" s="41"/>
      <c r="O14" s="635"/>
      <c r="P14" s="41"/>
      <c r="Q14" s="635"/>
      <c r="R14" s="41"/>
      <c r="S14" s="635"/>
      <c r="T14" s="41"/>
      <c r="U14" s="635"/>
      <c r="V14" s="41"/>
      <c r="W14" s="635"/>
      <c r="X14" s="41"/>
      <c r="Y14" s="635"/>
      <c r="Z14" s="41"/>
      <c r="AA14" s="635"/>
      <c r="AB14" s="41"/>
      <c r="AC14" s="635"/>
      <c r="AD14" s="41"/>
      <c r="AE14" s="635"/>
      <c r="AF14" s="41"/>
      <c r="AG14" s="635"/>
      <c r="AH14" s="41"/>
      <c r="AI14" s="635"/>
      <c r="AJ14" s="41"/>
      <c r="AK14" s="635"/>
      <c r="AL14" s="41"/>
      <c r="AM14" s="635"/>
      <c r="AN14" s="41"/>
      <c r="AO14" s="635"/>
      <c r="AP14" s="41"/>
      <c r="AQ14" s="635"/>
      <c r="AR14" s="41"/>
      <c r="AS14" s="635"/>
      <c r="AT14" s="41"/>
      <c r="AU14" s="635"/>
      <c r="AV14" s="41"/>
      <c r="AW14" s="635"/>
      <c r="AX14" s="41"/>
      <c r="AY14" s="635"/>
      <c r="AZ14" s="41"/>
      <c r="BA14" s="635"/>
      <c r="BB14" s="41"/>
      <c r="BC14" s="635"/>
      <c r="BD14" s="41"/>
      <c r="BE14" s="635"/>
      <c r="BF14" s="41"/>
      <c r="BG14" s="635"/>
      <c r="BH14" s="41"/>
      <c r="BI14" s="635"/>
      <c r="BJ14" s="41"/>
      <c r="BK14" s="635"/>
      <c r="BL14" s="41"/>
      <c r="BM14" s="635"/>
      <c r="BN14" s="41"/>
      <c r="BO14" s="635"/>
      <c r="BP14" s="41"/>
      <c r="BQ14" s="635"/>
      <c r="BR14" s="41"/>
      <c r="BS14" s="635"/>
      <c r="BT14" s="41"/>
      <c r="BU14" s="635"/>
      <c r="BV14" s="41"/>
      <c r="BW14" s="635"/>
      <c r="BX14" s="41"/>
      <c r="BY14" s="635"/>
      <c r="BZ14" s="41"/>
      <c r="CA14" s="635"/>
      <c r="CB14" s="41"/>
      <c r="CC14" s="635"/>
      <c r="CD14" s="41"/>
      <c r="CE14" s="635"/>
      <c r="CF14" s="41"/>
      <c r="CG14" s="635"/>
      <c r="CH14" s="41"/>
      <c r="CI14" s="635"/>
      <c r="CJ14" s="41"/>
      <c r="CK14" s="635"/>
      <c r="CL14" s="41"/>
      <c r="CM14" s="635"/>
      <c r="CN14" s="42"/>
      <c r="CO14" s="635"/>
      <c r="CP14" s="42"/>
      <c r="CQ14" s="635"/>
      <c r="CR14" s="42"/>
      <c r="CS14" s="635"/>
    </row>
    <row r="15" spans="1:97" s="29" customFormat="1" ht="13.5" thickBot="1">
      <c r="A15" s="460"/>
      <c r="B15" s="460"/>
      <c r="C15" s="628"/>
      <c r="D15" s="630"/>
      <c r="E15" s="39" t="s">
        <v>94</v>
      </c>
      <c r="F15" s="40"/>
      <c r="G15" s="632"/>
      <c r="H15" s="41"/>
      <c r="I15" s="635"/>
      <c r="J15" s="41"/>
      <c r="K15" s="635"/>
      <c r="L15" s="41"/>
      <c r="M15" s="635"/>
      <c r="N15" s="41"/>
      <c r="O15" s="635"/>
      <c r="P15" s="41"/>
      <c r="Q15" s="635"/>
      <c r="R15" s="41"/>
      <c r="S15" s="635"/>
      <c r="T15" s="41"/>
      <c r="U15" s="635"/>
      <c r="V15" s="41"/>
      <c r="W15" s="635"/>
      <c r="X15" s="41"/>
      <c r="Y15" s="635"/>
      <c r="Z15" s="41"/>
      <c r="AA15" s="635"/>
      <c r="AB15" s="41"/>
      <c r="AC15" s="635"/>
      <c r="AD15" s="41"/>
      <c r="AE15" s="635"/>
      <c r="AF15" s="41"/>
      <c r="AG15" s="635"/>
      <c r="AH15" s="41"/>
      <c r="AI15" s="635"/>
      <c r="AJ15" s="41"/>
      <c r="AK15" s="635"/>
      <c r="AL15" s="41"/>
      <c r="AM15" s="635"/>
      <c r="AN15" s="41"/>
      <c r="AO15" s="635"/>
      <c r="AP15" s="41"/>
      <c r="AQ15" s="635"/>
      <c r="AR15" s="41"/>
      <c r="AS15" s="635"/>
      <c r="AT15" s="41"/>
      <c r="AU15" s="635"/>
      <c r="AV15" s="41"/>
      <c r="AW15" s="635"/>
      <c r="AX15" s="41"/>
      <c r="AY15" s="635"/>
      <c r="AZ15" s="41"/>
      <c r="BA15" s="635"/>
      <c r="BB15" s="41"/>
      <c r="BC15" s="635"/>
      <c r="BD15" s="41"/>
      <c r="BE15" s="635"/>
      <c r="BF15" s="41"/>
      <c r="BG15" s="635"/>
      <c r="BH15" s="41"/>
      <c r="BI15" s="635"/>
      <c r="BJ15" s="41"/>
      <c r="BK15" s="635"/>
      <c r="BL15" s="41"/>
      <c r="BM15" s="635"/>
      <c r="BN15" s="41"/>
      <c r="BO15" s="635"/>
      <c r="BP15" s="41"/>
      <c r="BQ15" s="635"/>
      <c r="BR15" s="41"/>
      <c r="BS15" s="635"/>
      <c r="BT15" s="41"/>
      <c r="BU15" s="635"/>
      <c r="BV15" s="41"/>
      <c r="BW15" s="635"/>
      <c r="BX15" s="41"/>
      <c r="BY15" s="635"/>
      <c r="BZ15" s="41"/>
      <c r="CA15" s="635"/>
      <c r="CB15" s="41"/>
      <c r="CC15" s="635"/>
      <c r="CD15" s="41"/>
      <c r="CE15" s="635"/>
      <c r="CF15" s="41"/>
      <c r="CG15" s="635"/>
      <c r="CH15" s="41"/>
      <c r="CI15" s="635"/>
      <c r="CJ15" s="41"/>
      <c r="CK15" s="635"/>
      <c r="CL15" s="41"/>
      <c r="CM15" s="635"/>
      <c r="CN15" s="42"/>
      <c r="CO15" s="635"/>
      <c r="CP15" s="42"/>
      <c r="CQ15" s="635"/>
      <c r="CR15" s="42"/>
      <c r="CS15" s="635"/>
    </row>
    <row r="16" spans="1:97" s="29" customFormat="1">
      <c r="A16" s="460" t="s">
        <v>569</v>
      </c>
      <c r="B16" s="460">
        <v>26162920</v>
      </c>
      <c r="C16" s="628" t="s">
        <v>570</v>
      </c>
      <c r="D16" s="629"/>
      <c r="E16" s="36" t="s">
        <v>89</v>
      </c>
      <c r="F16" s="40"/>
      <c r="G16" s="631"/>
      <c r="H16" s="41"/>
      <c r="I16" s="635"/>
      <c r="J16" s="41"/>
      <c r="K16" s="635"/>
      <c r="L16" s="41"/>
      <c r="M16" s="635"/>
      <c r="N16" s="41"/>
      <c r="O16" s="635"/>
      <c r="P16" s="41"/>
      <c r="Q16" s="635"/>
      <c r="R16" s="41"/>
      <c r="S16" s="635"/>
      <c r="T16" s="41"/>
      <c r="U16" s="635"/>
      <c r="V16" s="41"/>
      <c r="W16" s="635"/>
      <c r="X16" s="41"/>
      <c r="Y16" s="635"/>
      <c r="Z16" s="41"/>
      <c r="AA16" s="635"/>
      <c r="AB16" s="41"/>
      <c r="AC16" s="73"/>
      <c r="AD16" s="41"/>
      <c r="AE16" s="73"/>
      <c r="AF16" s="41"/>
      <c r="AG16" s="635"/>
      <c r="AH16" s="41"/>
      <c r="AI16" s="635"/>
      <c r="AJ16" s="41"/>
      <c r="AK16" s="635"/>
      <c r="AL16" s="41"/>
      <c r="AM16" s="635"/>
      <c r="AN16" s="41"/>
      <c r="AO16" s="635"/>
      <c r="AP16" s="41"/>
      <c r="AQ16" s="635"/>
      <c r="AR16" s="41"/>
      <c r="AS16" s="635"/>
      <c r="AT16" s="41"/>
      <c r="AU16" s="635"/>
      <c r="AV16" s="41"/>
      <c r="AW16" s="635"/>
      <c r="AX16" s="41"/>
      <c r="AY16" s="635"/>
      <c r="AZ16" s="41"/>
      <c r="BA16" s="635"/>
      <c r="BB16" s="41"/>
      <c r="BC16" s="635"/>
      <c r="BD16" s="41"/>
      <c r="BE16" s="635"/>
      <c r="BF16" s="41"/>
      <c r="BG16" s="635"/>
      <c r="BH16" s="41"/>
      <c r="BI16" s="635"/>
      <c r="BJ16" s="41"/>
      <c r="BK16" s="635"/>
      <c r="BL16" s="41"/>
      <c r="BM16" s="635"/>
      <c r="BN16" s="37"/>
      <c r="BO16" s="636"/>
      <c r="BP16" s="37"/>
      <c r="BQ16" s="636"/>
      <c r="BR16" s="37"/>
      <c r="BS16" s="636"/>
      <c r="BT16" s="41"/>
      <c r="BU16" s="635"/>
      <c r="BV16" s="41"/>
      <c r="BW16" s="635"/>
      <c r="BX16" s="41"/>
      <c r="BY16" s="635"/>
      <c r="BZ16" s="41"/>
      <c r="CA16" s="635"/>
      <c r="CB16" s="41"/>
      <c r="CC16" s="635"/>
      <c r="CD16" s="41"/>
      <c r="CE16" s="635"/>
      <c r="CF16" s="41"/>
      <c r="CG16" s="635"/>
      <c r="CH16" s="41"/>
      <c r="CI16" s="635"/>
      <c r="CJ16" s="41"/>
      <c r="CK16" s="635"/>
      <c r="CL16" s="41"/>
      <c r="CM16" s="635"/>
      <c r="CN16" s="41"/>
      <c r="CO16" s="635"/>
      <c r="CP16" s="42"/>
      <c r="CQ16" s="635"/>
      <c r="CR16" s="42"/>
      <c r="CS16" s="635"/>
    </row>
    <row r="17" spans="1:97" s="29" customFormat="1" ht="13.5" thickBot="1">
      <c r="A17" s="460"/>
      <c r="B17" s="460"/>
      <c r="C17" s="628"/>
      <c r="D17" s="630"/>
      <c r="E17" s="39" t="s">
        <v>94</v>
      </c>
      <c r="F17" s="40"/>
      <c r="G17" s="632"/>
      <c r="H17" s="41"/>
      <c r="I17" s="635"/>
      <c r="J17" s="41"/>
      <c r="K17" s="635"/>
      <c r="L17" s="41"/>
      <c r="M17" s="635"/>
      <c r="N17" s="41"/>
      <c r="O17" s="635"/>
      <c r="P17" s="41"/>
      <c r="Q17" s="635"/>
      <c r="R17" s="41"/>
      <c r="S17" s="635"/>
      <c r="T17" s="41"/>
      <c r="U17" s="635"/>
      <c r="V17" s="41"/>
      <c r="W17" s="635"/>
      <c r="X17" s="41"/>
      <c r="Y17" s="635"/>
      <c r="Z17" s="41"/>
      <c r="AA17" s="635"/>
      <c r="AB17" s="41"/>
      <c r="AC17" s="73"/>
      <c r="AD17" s="41"/>
      <c r="AE17" s="73"/>
      <c r="AF17" s="41"/>
      <c r="AG17" s="635"/>
      <c r="AH17" s="41"/>
      <c r="AI17" s="635"/>
      <c r="AJ17" s="41"/>
      <c r="AK17" s="635"/>
      <c r="AL17" s="41"/>
      <c r="AM17" s="635"/>
      <c r="AN17" s="41"/>
      <c r="AO17" s="635"/>
      <c r="AP17" s="41"/>
      <c r="AQ17" s="635"/>
      <c r="AR17" s="41"/>
      <c r="AS17" s="635"/>
      <c r="AT17" s="41"/>
      <c r="AU17" s="635"/>
      <c r="AV17" s="41"/>
      <c r="AW17" s="635"/>
      <c r="AX17" s="41"/>
      <c r="AY17" s="635"/>
      <c r="AZ17" s="41"/>
      <c r="BA17" s="635"/>
      <c r="BB17" s="41"/>
      <c r="BC17" s="635"/>
      <c r="BD17" s="41"/>
      <c r="BE17" s="635"/>
      <c r="BF17" s="41"/>
      <c r="BG17" s="635"/>
      <c r="BH17" s="41"/>
      <c r="BI17" s="635"/>
      <c r="BJ17" s="41"/>
      <c r="BK17" s="635"/>
      <c r="BL17" s="41"/>
      <c r="BM17" s="635"/>
      <c r="BN17" s="41"/>
      <c r="BO17" s="635"/>
      <c r="BP17" s="41"/>
      <c r="BQ17" s="635"/>
      <c r="BR17" s="41"/>
      <c r="BS17" s="635"/>
      <c r="BT17" s="41"/>
      <c r="BU17" s="635"/>
      <c r="BV17" s="41"/>
      <c r="BW17" s="635"/>
      <c r="BX17" s="41"/>
      <c r="BY17" s="635"/>
      <c r="BZ17" s="41"/>
      <c r="CA17" s="635"/>
      <c r="CB17" s="41"/>
      <c r="CC17" s="635"/>
      <c r="CD17" s="41"/>
      <c r="CE17" s="635"/>
      <c r="CF17" s="41"/>
      <c r="CG17" s="635"/>
      <c r="CH17" s="41"/>
      <c r="CI17" s="635"/>
      <c r="CJ17" s="41"/>
      <c r="CK17" s="635"/>
      <c r="CL17" s="41"/>
      <c r="CM17" s="635"/>
      <c r="CN17" s="41"/>
      <c r="CO17" s="635"/>
      <c r="CP17" s="42"/>
      <c r="CQ17" s="635"/>
      <c r="CR17" s="42"/>
      <c r="CS17" s="635"/>
    </row>
    <row r="18" spans="1:97" s="29" customFormat="1">
      <c r="A18" s="460" t="s">
        <v>571</v>
      </c>
      <c r="B18" s="460">
        <v>1096249350</v>
      </c>
      <c r="C18" s="628" t="s">
        <v>572</v>
      </c>
      <c r="D18" s="629"/>
      <c r="E18" s="36" t="s">
        <v>89</v>
      </c>
      <c r="F18" s="40"/>
      <c r="G18" s="631"/>
      <c r="H18" s="41"/>
      <c r="I18" s="635"/>
      <c r="J18" s="41"/>
      <c r="K18" s="635"/>
      <c r="L18" s="41"/>
      <c r="M18" s="635"/>
      <c r="N18" s="41"/>
      <c r="O18" s="635"/>
      <c r="P18" s="41"/>
      <c r="Q18" s="635"/>
      <c r="R18" s="41"/>
      <c r="S18" s="635"/>
      <c r="T18" s="41"/>
      <c r="U18" s="635"/>
      <c r="V18" s="41"/>
      <c r="W18" s="635"/>
      <c r="X18" s="41"/>
      <c r="Y18" s="635"/>
      <c r="Z18" s="41"/>
      <c r="AA18" s="635"/>
      <c r="AB18" s="41"/>
      <c r="AC18" s="635"/>
      <c r="AD18" s="41"/>
      <c r="AE18" s="635"/>
      <c r="AF18" s="41"/>
      <c r="AG18" s="635"/>
      <c r="AH18" s="41"/>
      <c r="AI18" s="635"/>
      <c r="AJ18" s="41"/>
      <c r="AK18" s="635"/>
      <c r="AL18" s="41"/>
      <c r="AM18" s="635"/>
      <c r="AN18" s="41"/>
      <c r="AO18" s="635"/>
      <c r="AP18" s="41"/>
      <c r="AQ18" s="635"/>
      <c r="AR18" s="41"/>
      <c r="AS18" s="635"/>
      <c r="AT18" s="41"/>
      <c r="AU18" s="635"/>
      <c r="AV18" s="41"/>
      <c r="AW18" s="635"/>
      <c r="AX18" s="41"/>
      <c r="AY18" s="635"/>
      <c r="AZ18" s="41"/>
      <c r="BA18" s="635"/>
      <c r="BB18" s="41"/>
      <c r="BC18" s="635"/>
      <c r="BD18" s="41"/>
      <c r="BE18" s="635"/>
      <c r="BF18" s="41"/>
      <c r="BG18" s="635"/>
      <c r="BH18" s="41"/>
      <c r="BI18" s="635"/>
      <c r="BJ18" s="41"/>
      <c r="BK18" s="635"/>
      <c r="BL18" s="41"/>
      <c r="BM18" s="635"/>
      <c r="BN18" s="37"/>
      <c r="BO18" s="636"/>
      <c r="BP18" s="37"/>
      <c r="BQ18" s="636"/>
      <c r="BR18" s="37"/>
      <c r="BS18" s="636"/>
      <c r="BT18" s="41"/>
      <c r="BU18" s="635"/>
      <c r="BV18" s="41"/>
      <c r="BW18" s="635"/>
      <c r="BX18" s="41"/>
      <c r="BY18" s="635"/>
      <c r="BZ18" s="41"/>
      <c r="CA18" s="635"/>
      <c r="CB18" s="41"/>
      <c r="CC18" s="635"/>
      <c r="CD18" s="41"/>
      <c r="CE18" s="635"/>
      <c r="CF18" s="41"/>
      <c r="CG18" s="635"/>
      <c r="CH18" s="41"/>
      <c r="CI18" s="635"/>
      <c r="CJ18" s="41"/>
      <c r="CK18" s="635"/>
      <c r="CL18" s="41"/>
      <c r="CM18" s="635"/>
      <c r="CN18" s="41"/>
      <c r="CO18" s="635"/>
      <c r="CP18" s="42"/>
      <c r="CQ18" s="635"/>
      <c r="CR18" s="42"/>
      <c r="CS18" s="635"/>
    </row>
    <row r="19" spans="1:97" s="29" customFormat="1" ht="13.5" thickBot="1">
      <c r="A19" s="460"/>
      <c r="B19" s="460"/>
      <c r="C19" s="628"/>
      <c r="D19" s="630"/>
      <c r="E19" s="39" t="s">
        <v>94</v>
      </c>
      <c r="F19" s="40"/>
      <c r="G19" s="632"/>
      <c r="H19" s="41"/>
      <c r="I19" s="635"/>
      <c r="J19" s="41"/>
      <c r="K19" s="635"/>
      <c r="L19" s="41"/>
      <c r="M19" s="635"/>
      <c r="N19" s="41"/>
      <c r="O19" s="635"/>
      <c r="P19" s="41"/>
      <c r="Q19" s="635"/>
      <c r="R19" s="41"/>
      <c r="S19" s="635"/>
      <c r="T19" s="41"/>
      <c r="U19" s="635"/>
      <c r="V19" s="41"/>
      <c r="W19" s="635"/>
      <c r="X19" s="41"/>
      <c r="Y19" s="635"/>
      <c r="Z19" s="41"/>
      <c r="AA19" s="635"/>
      <c r="AB19" s="41"/>
      <c r="AC19" s="635"/>
      <c r="AD19" s="41"/>
      <c r="AE19" s="635"/>
      <c r="AF19" s="41"/>
      <c r="AG19" s="635"/>
      <c r="AH19" s="41"/>
      <c r="AI19" s="635"/>
      <c r="AJ19" s="41"/>
      <c r="AK19" s="635"/>
      <c r="AL19" s="41"/>
      <c r="AM19" s="635"/>
      <c r="AN19" s="41"/>
      <c r="AO19" s="635"/>
      <c r="AP19" s="41"/>
      <c r="AQ19" s="635"/>
      <c r="AR19" s="41"/>
      <c r="AS19" s="635"/>
      <c r="AT19" s="41"/>
      <c r="AU19" s="635"/>
      <c r="AV19" s="41"/>
      <c r="AW19" s="635"/>
      <c r="AX19" s="41"/>
      <c r="AY19" s="635"/>
      <c r="AZ19" s="41"/>
      <c r="BA19" s="635"/>
      <c r="BB19" s="41"/>
      <c r="BC19" s="635"/>
      <c r="BD19" s="41"/>
      <c r="BE19" s="635"/>
      <c r="BF19" s="41"/>
      <c r="BG19" s="635"/>
      <c r="BH19" s="41"/>
      <c r="BI19" s="635"/>
      <c r="BJ19" s="41"/>
      <c r="BK19" s="635"/>
      <c r="BL19" s="41"/>
      <c r="BM19" s="635"/>
      <c r="BN19" s="41"/>
      <c r="BO19" s="635"/>
      <c r="BP19" s="41"/>
      <c r="BQ19" s="635"/>
      <c r="BR19" s="41"/>
      <c r="BS19" s="635"/>
      <c r="BT19" s="41"/>
      <c r="BU19" s="635"/>
      <c r="BV19" s="41"/>
      <c r="BW19" s="635"/>
      <c r="BX19" s="41"/>
      <c r="BY19" s="635"/>
      <c r="BZ19" s="41"/>
      <c r="CA19" s="635"/>
      <c r="CB19" s="41"/>
      <c r="CC19" s="635"/>
      <c r="CD19" s="41"/>
      <c r="CE19" s="635"/>
      <c r="CF19" s="41"/>
      <c r="CG19" s="635"/>
      <c r="CH19" s="41"/>
      <c r="CI19" s="635"/>
      <c r="CJ19" s="41"/>
      <c r="CK19" s="635"/>
      <c r="CL19" s="41"/>
      <c r="CM19" s="635"/>
      <c r="CN19" s="41"/>
      <c r="CO19" s="635"/>
      <c r="CP19" s="42"/>
      <c r="CQ19" s="635"/>
      <c r="CR19" s="42"/>
      <c r="CS19" s="635"/>
    </row>
    <row r="20" spans="1:97" s="29" customFormat="1">
      <c r="A20" s="460" t="s">
        <v>573</v>
      </c>
      <c r="B20" s="460">
        <v>52824801</v>
      </c>
      <c r="C20" s="628" t="s">
        <v>574</v>
      </c>
      <c r="D20" s="629"/>
      <c r="E20" s="36" t="s">
        <v>89</v>
      </c>
      <c r="F20" s="40"/>
      <c r="G20" s="631"/>
      <c r="H20" s="41"/>
      <c r="I20" s="635"/>
      <c r="J20" s="41"/>
      <c r="K20" s="635"/>
      <c r="L20" s="41"/>
      <c r="M20" s="635"/>
      <c r="N20" s="41"/>
      <c r="O20" s="635"/>
      <c r="P20" s="41"/>
      <c r="Q20" s="635"/>
      <c r="R20" s="41"/>
      <c r="S20" s="635"/>
      <c r="T20" s="41"/>
      <c r="U20" s="635"/>
      <c r="V20" s="41"/>
      <c r="W20" s="635"/>
      <c r="X20" s="41"/>
      <c r="Y20" s="635"/>
      <c r="Z20" s="41"/>
      <c r="AA20" s="635"/>
      <c r="AB20" s="41"/>
      <c r="AC20" s="635"/>
      <c r="AD20" s="41"/>
      <c r="AE20" s="635"/>
      <c r="AF20" s="41"/>
      <c r="AG20" s="635"/>
      <c r="AH20" s="41"/>
      <c r="AI20" s="635"/>
      <c r="AJ20" s="41"/>
      <c r="AK20" s="635"/>
      <c r="AL20" s="41"/>
      <c r="AM20" s="73"/>
      <c r="AN20" s="41"/>
      <c r="AO20" s="635"/>
      <c r="AP20" s="41"/>
      <c r="AQ20" s="635"/>
      <c r="AR20" s="41"/>
      <c r="AS20" s="635"/>
      <c r="AT20" s="41"/>
      <c r="AU20" s="635"/>
      <c r="AV20" s="41"/>
      <c r="AW20" s="635"/>
      <c r="AX20" s="41"/>
      <c r="AY20" s="635"/>
      <c r="AZ20" s="41"/>
      <c r="BA20" s="635"/>
      <c r="BB20" s="41"/>
      <c r="BC20" s="635"/>
      <c r="BD20" s="41"/>
      <c r="BE20" s="635"/>
      <c r="BF20" s="41"/>
      <c r="BG20" s="635"/>
      <c r="BH20" s="41"/>
      <c r="BI20" s="635"/>
      <c r="BJ20" s="41"/>
      <c r="BK20" s="635"/>
      <c r="BL20" s="41"/>
      <c r="BM20" s="635"/>
      <c r="BN20" s="37"/>
      <c r="BO20" s="636"/>
      <c r="BP20" s="37"/>
      <c r="BQ20" s="636"/>
      <c r="BR20" s="37"/>
      <c r="BS20" s="636"/>
      <c r="BT20" s="41"/>
      <c r="BU20" s="635"/>
      <c r="BV20" s="41"/>
      <c r="BW20" s="635"/>
      <c r="BX20" s="41"/>
      <c r="BY20" s="635"/>
      <c r="BZ20" s="41"/>
      <c r="CA20" s="635"/>
      <c r="CB20" s="41"/>
      <c r="CC20" s="635"/>
      <c r="CD20" s="41"/>
      <c r="CE20" s="635"/>
      <c r="CF20" s="41"/>
      <c r="CG20" s="635"/>
      <c r="CH20" s="41"/>
      <c r="CI20" s="635"/>
      <c r="CJ20" s="41"/>
      <c r="CK20" s="635"/>
      <c r="CL20" s="41"/>
      <c r="CM20" s="635"/>
      <c r="CN20" s="41"/>
      <c r="CO20" s="635"/>
      <c r="CP20" s="42"/>
      <c r="CQ20" s="635"/>
      <c r="CR20" s="42"/>
      <c r="CS20" s="635"/>
    </row>
    <row r="21" spans="1:97" s="29" customFormat="1" ht="13.5" thickBot="1">
      <c r="A21" s="460"/>
      <c r="B21" s="460"/>
      <c r="C21" s="628"/>
      <c r="D21" s="630"/>
      <c r="E21" s="39" t="s">
        <v>94</v>
      </c>
      <c r="F21" s="40"/>
      <c r="G21" s="632"/>
      <c r="H21" s="41"/>
      <c r="I21" s="635"/>
      <c r="J21" s="41"/>
      <c r="K21" s="635"/>
      <c r="L21" s="41"/>
      <c r="M21" s="635"/>
      <c r="N21" s="41"/>
      <c r="O21" s="635"/>
      <c r="P21" s="41"/>
      <c r="Q21" s="635"/>
      <c r="R21" s="41"/>
      <c r="S21" s="635"/>
      <c r="T21" s="41"/>
      <c r="U21" s="635"/>
      <c r="V21" s="41"/>
      <c r="W21" s="635"/>
      <c r="X21" s="41"/>
      <c r="Y21" s="635"/>
      <c r="Z21" s="41"/>
      <c r="AA21" s="635"/>
      <c r="AB21" s="41"/>
      <c r="AC21" s="635"/>
      <c r="AD21" s="41"/>
      <c r="AE21" s="635"/>
      <c r="AF21" s="41"/>
      <c r="AG21" s="635"/>
      <c r="AH21" s="41"/>
      <c r="AI21" s="635"/>
      <c r="AJ21" s="41"/>
      <c r="AK21" s="635"/>
      <c r="AL21" s="41"/>
      <c r="AM21" s="73"/>
      <c r="AN21" s="41"/>
      <c r="AO21" s="635"/>
      <c r="AP21" s="41"/>
      <c r="AQ21" s="635"/>
      <c r="AR21" s="41"/>
      <c r="AS21" s="635"/>
      <c r="AT21" s="41"/>
      <c r="AU21" s="635"/>
      <c r="AV21" s="41"/>
      <c r="AW21" s="635"/>
      <c r="AX21" s="41"/>
      <c r="AY21" s="635"/>
      <c r="AZ21" s="41"/>
      <c r="BA21" s="635"/>
      <c r="BB21" s="41"/>
      <c r="BC21" s="635"/>
      <c r="BD21" s="41"/>
      <c r="BE21" s="635"/>
      <c r="BF21" s="41"/>
      <c r="BG21" s="635"/>
      <c r="BH21" s="41"/>
      <c r="BI21" s="635"/>
      <c r="BJ21" s="41"/>
      <c r="BK21" s="635"/>
      <c r="BL21" s="41"/>
      <c r="BM21" s="635"/>
      <c r="BN21" s="41"/>
      <c r="BO21" s="635"/>
      <c r="BP21" s="41"/>
      <c r="BQ21" s="635"/>
      <c r="BR21" s="41"/>
      <c r="BS21" s="635"/>
      <c r="BT21" s="41"/>
      <c r="BU21" s="635"/>
      <c r="BV21" s="41"/>
      <c r="BW21" s="635"/>
      <c r="BX21" s="41"/>
      <c r="BY21" s="635"/>
      <c r="BZ21" s="41"/>
      <c r="CA21" s="635"/>
      <c r="CB21" s="41"/>
      <c r="CC21" s="635"/>
      <c r="CD21" s="41"/>
      <c r="CE21" s="635"/>
      <c r="CF21" s="41"/>
      <c r="CG21" s="635"/>
      <c r="CH21" s="41"/>
      <c r="CI21" s="635"/>
      <c r="CJ21" s="41"/>
      <c r="CK21" s="635"/>
      <c r="CL21" s="41"/>
      <c r="CM21" s="635"/>
      <c r="CN21" s="41"/>
      <c r="CO21" s="635"/>
      <c r="CP21" s="42"/>
      <c r="CQ21" s="635"/>
      <c r="CR21" s="42"/>
      <c r="CS21" s="635"/>
    </row>
    <row r="22" spans="1:97" s="29" customFormat="1">
      <c r="A22" s="460" t="s">
        <v>575</v>
      </c>
      <c r="B22" s="460">
        <v>1014293730</v>
      </c>
      <c r="C22" s="628" t="s">
        <v>576</v>
      </c>
      <c r="D22" s="629"/>
      <c r="E22" s="36" t="s">
        <v>89</v>
      </c>
      <c r="F22" s="40"/>
      <c r="G22" s="631"/>
      <c r="H22" s="41"/>
      <c r="I22" s="635"/>
      <c r="J22" s="41"/>
      <c r="K22" s="635"/>
      <c r="L22" s="41"/>
      <c r="M22" s="635"/>
      <c r="N22" s="41"/>
      <c r="O22" s="635"/>
      <c r="P22" s="41"/>
      <c r="Q22" s="635"/>
      <c r="R22" s="41"/>
      <c r="S22" s="635"/>
      <c r="T22" s="41"/>
      <c r="U22" s="635"/>
      <c r="V22" s="41"/>
      <c r="W22" s="635"/>
      <c r="X22" s="41"/>
      <c r="Y22" s="635"/>
      <c r="Z22" s="41"/>
      <c r="AA22" s="635"/>
      <c r="AB22" s="41"/>
      <c r="AC22" s="635"/>
      <c r="AD22" s="41"/>
      <c r="AE22" s="635"/>
      <c r="AF22" s="41"/>
      <c r="AG22" s="635"/>
      <c r="AH22" s="41"/>
      <c r="AI22" s="635"/>
      <c r="AJ22" s="41"/>
      <c r="AK22" s="635"/>
      <c r="AL22" s="41"/>
      <c r="AM22" s="635"/>
      <c r="AN22" s="41"/>
      <c r="AO22" s="635"/>
      <c r="AP22" s="41"/>
      <c r="AQ22" s="635"/>
      <c r="AR22" s="41"/>
      <c r="AS22" s="635"/>
      <c r="AT22" s="41"/>
      <c r="AU22" s="635"/>
      <c r="AV22" s="41"/>
      <c r="AW22" s="635"/>
      <c r="AX22" s="41"/>
      <c r="AY22" s="635"/>
      <c r="AZ22" s="41"/>
      <c r="BA22" s="635"/>
      <c r="BB22" s="41"/>
      <c r="BC22" s="635"/>
      <c r="BD22" s="41"/>
      <c r="BE22" s="635"/>
      <c r="BF22" s="41"/>
      <c r="BG22" s="635"/>
      <c r="BH22" s="41"/>
      <c r="BI22" s="635"/>
      <c r="BJ22" s="41"/>
      <c r="BK22" s="635"/>
      <c r="BL22" s="41"/>
      <c r="BM22" s="635"/>
      <c r="BN22" s="37"/>
      <c r="BO22" s="636"/>
      <c r="BP22" s="37"/>
      <c r="BQ22" s="636"/>
      <c r="BR22" s="37"/>
      <c r="BS22" s="636"/>
      <c r="BT22" s="41"/>
      <c r="BU22" s="635"/>
      <c r="BV22" s="41"/>
      <c r="BW22" s="635"/>
      <c r="BX22" s="41"/>
      <c r="BY22" s="635"/>
      <c r="BZ22" s="41"/>
      <c r="CA22" s="635"/>
      <c r="CB22" s="41"/>
      <c r="CC22" s="635"/>
      <c r="CD22" s="41"/>
      <c r="CE22" s="635"/>
      <c r="CF22" s="41"/>
      <c r="CG22" s="635"/>
      <c r="CH22" s="41"/>
      <c r="CI22" s="635"/>
      <c r="CJ22" s="41"/>
      <c r="CK22" s="635"/>
      <c r="CL22" s="41"/>
      <c r="CM22" s="635"/>
      <c r="CN22" s="41"/>
      <c r="CO22" s="635"/>
      <c r="CP22" s="42"/>
      <c r="CQ22" s="635"/>
      <c r="CR22" s="42"/>
      <c r="CS22" s="635"/>
    </row>
    <row r="23" spans="1:97" s="29" customFormat="1" ht="13.5" thickBot="1">
      <c r="A23" s="460"/>
      <c r="B23" s="460"/>
      <c r="C23" s="628"/>
      <c r="D23" s="630"/>
      <c r="E23" s="39" t="s">
        <v>94</v>
      </c>
      <c r="F23" s="40"/>
      <c r="G23" s="632"/>
      <c r="H23" s="41"/>
      <c r="I23" s="635"/>
      <c r="J23" s="41"/>
      <c r="K23" s="635"/>
      <c r="L23" s="41"/>
      <c r="M23" s="635"/>
      <c r="N23" s="41"/>
      <c r="O23" s="635"/>
      <c r="P23" s="41"/>
      <c r="Q23" s="635"/>
      <c r="R23" s="41"/>
      <c r="S23" s="635"/>
      <c r="T23" s="41"/>
      <c r="U23" s="635"/>
      <c r="V23" s="41"/>
      <c r="W23" s="635"/>
      <c r="X23" s="41"/>
      <c r="Y23" s="635"/>
      <c r="Z23" s="41"/>
      <c r="AA23" s="635"/>
      <c r="AB23" s="41"/>
      <c r="AC23" s="635"/>
      <c r="AD23" s="41"/>
      <c r="AE23" s="635"/>
      <c r="AF23" s="41"/>
      <c r="AG23" s="635"/>
      <c r="AH23" s="41"/>
      <c r="AI23" s="635"/>
      <c r="AJ23" s="41"/>
      <c r="AK23" s="635"/>
      <c r="AL23" s="41"/>
      <c r="AM23" s="635"/>
      <c r="AN23" s="41"/>
      <c r="AO23" s="635"/>
      <c r="AP23" s="41"/>
      <c r="AQ23" s="635"/>
      <c r="AR23" s="41"/>
      <c r="AS23" s="635"/>
      <c r="AT23" s="41"/>
      <c r="AU23" s="635"/>
      <c r="AV23" s="41"/>
      <c r="AW23" s="635"/>
      <c r="AX23" s="41"/>
      <c r="AY23" s="635"/>
      <c r="AZ23" s="41"/>
      <c r="BA23" s="635"/>
      <c r="BB23" s="41"/>
      <c r="BC23" s="635"/>
      <c r="BD23" s="41"/>
      <c r="BE23" s="635"/>
      <c r="BF23" s="41"/>
      <c r="BG23" s="635"/>
      <c r="BH23" s="41"/>
      <c r="BI23" s="635"/>
      <c r="BJ23" s="41"/>
      <c r="BK23" s="635"/>
      <c r="BL23" s="41"/>
      <c r="BM23" s="635"/>
      <c r="BN23" s="41"/>
      <c r="BO23" s="635"/>
      <c r="BP23" s="41"/>
      <c r="BQ23" s="635"/>
      <c r="BR23" s="41"/>
      <c r="BS23" s="635"/>
      <c r="BT23" s="41"/>
      <c r="BU23" s="635"/>
      <c r="BV23" s="41"/>
      <c r="BW23" s="635"/>
      <c r="BX23" s="41"/>
      <c r="BY23" s="635"/>
      <c r="BZ23" s="41"/>
      <c r="CA23" s="635"/>
      <c r="CB23" s="41"/>
      <c r="CC23" s="635"/>
      <c r="CD23" s="41"/>
      <c r="CE23" s="635"/>
      <c r="CF23" s="41"/>
      <c r="CG23" s="635"/>
      <c r="CH23" s="41"/>
      <c r="CI23" s="635"/>
      <c r="CJ23" s="41"/>
      <c r="CK23" s="635"/>
      <c r="CL23" s="41"/>
      <c r="CM23" s="635"/>
      <c r="CN23" s="41"/>
      <c r="CO23" s="635"/>
      <c r="CP23" s="42"/>
      <c r="CQ23" s="635"/>
      <c r="CR23" s="42"/>
      <c r="CS23" s="635"/>
    </row>
    <row r="24" spans="1:97" s="29" customFormat="1">
      <c r="A24" s="460" t="s">
        <v>577</v>
      </c>
      <c r="B24" s="460">
        <v>52863879</v>
      </c>
      <c r="C24" s="628" t="s">
        <v>578</v>
      </c>
      <c r="D24" s="629"/>
      <c r="E24" s="36" t="s">
        <v>89</v>
      </c>
      <c r="F24" s="40"/>
      <c r="G24" s="631"/>
      <c r="H24" s="41"/>
      <c r="I24" s="631"/>
      <c r="J24" s="41"/>
      <c r="K24" s="631"/>
      <c r="L24" s="41"/>
      <c r="M24" s="631"/>
      <c r="N24" s="41"/>
      <c r="O24" s="631"/>
      <c r="P24" s="41"/>
      <c r="Q24" s="631"/>
      <c r="R24" s="41"/>
      <c r="S24" s="631"/>
      <c r="T24" s="41"/>
      <c r="U24" s="631"/>
      <c r="V24" s="41"/>
      <c r="W24" s="631"/>
      <c r="X24" s="41"/>
      <c r="Y24" s="631"/>
      <c r="Z24" s="41"/>
      <c r="AA24" s="631"/>
      <c r="AB24" s="41"/>
      <c r="AC24" s="631"/>
      <c r="AD24" s="41"/>
      <c r="AE24" s="631"/>
      <c r="AF24" s="41"/>
      <c r="AG24" s="631"/>
      <c r="AH24" s="41"/>
      <c r="AI24" s="631"/>
      <c r="AJ24" s="41"/>
      <c r="AK24" s="631"/>
      <c r="AL24" s="41"/>
      <c r="AM24" s="631"/>
      <c r="AN24" s="41"/>
      <c r="AO24" s="631"/>
      <c r="AP24" s="41"/>
      <c r="AQ24" s="631"/>
      <c r="AR24" s="41"/>
      <c r="AS24" s="631"/>
      <c r="AT24" s="41"/>
      <c r="AU24" s="631"/>
      <c r="AV24" s="41"/>
      <c r="AW24" s="631"/>
      <c r="AX24" s="41"/>
      <c r="AY24" s="631"/>
      <c r="AZ24" s="41"/>
      <c r="BA24" s="631"/>
      <c r="BB24" s="41"/>
      <c r="BC24" s="631"/>
      <c r="BD24" s="41"/>
      <c r="BE24" s="631"/>
      <c r="BF24" s="41"/>
      <c r="BG24" s="631"/>
      <c r="BH24" s="41"/>
      <c r="BI24" s="631"/>
      <c r="BJ24" s="41"/>
      <c r="BK24" s="631"/>
      <c r="BL24" s="41"/>
      <c r="BM24" s="631"/>
      <c r="BN24" s="41"/>
      <c r="BO24" s="631"/>
      <c r="BP24" s="41"/>
      <c r="BQ24" s="631"/>
      <c r="BR24" s="41"/>
      <c r="BS24" s="631"/>
      <c r="BT24" s="41"/>
      <c r="BU24" s="631"/>
      <c r="BV24" s="41"/>
      <c r="BW24" s="631"/>
      <c r="BX24" s="41"/>
      <c r="BY24" s="631"/>
      <c r="BZ24" s="41"/>
      <c r="CA24" s="631"/>
      <c r="CB24" s="41"/>
      <c r="CC24" s="631"/>
      <c r="CD24" s="41"/>
      <c r="CE24" s="631"/>
      <c r="CF24" s="41"/>
      <c r="CG24" s="631"/>
      <c r="CH24" s="41"/>
      <c r="CI24" s="631"/>
      <c r="CJ24" s="41"/>
      <c r="CK24" s="631"/>
      <c r="CL24" s="41"/>
      <c r="CM24" s="631"/>
      <c r="CN24" s="42"/>
      <c r="CO24" s="631"/>
      <c r="CP24" s="42"/>
      <c r="CQ24" s="631"/>
      <c r="CR24" s="42"/>
      <c r="CS24" s="631"/>
    </row>
    <row r="25" spans="1:97" s="29" customFormat="1" ht="13.5" thickBot="1">
      <c r="A25" s="460"/>
      <c r="B25" s="460"/>
      <c r="C25" s="628"/>
      <c r="D25" s="630"/>
      <c r="E25" s="39" t="s">
        <v>94</v>
      </c>
      <c r="F25" s="40"/>
      <c r="G25" s="632"/>
      <c r="H25" s="41"/>
      <c r="I25" s="632"/>
      <c r="J25" s="41"/>
      <c r="K25" s="632"/>
      <c r="L25" s="41"/>
      <c r="M25" s="632"/>
      <c r="N25" s="41"/>
      <c r="O25" s="632"/>
      <c r="P25" s="41"/>
      <c r="Q25" s="632"/>
      <c r="R25" s="41"/>
      <c r="S25" s="632"/>
      <c r="T25" s="41"/>
      <c r="U25" s="632"/>
      <c r="V25" s="41"/>
      <c r="W25" s="632"/>
      <c r="X25" s="41"/>
      <c r="Y25" s="632"/>
      <c r="Z25" s="41"/>
      <c r="AA25" s="632"/>
      <c r="AB25" s="41"/>
      <c r="AC25" s="632"/>
      <c r="AD25" s="41"/>
      <c r="AE25" s="632"/>
      <c r="AF25" s="41"/>
      <c r="AG25" s="632"/>
      <c r="AH25" s="41"/>
      <c r="AI25" s="632"/>
      <c r="AJ25" s="41"/>
      <c r="AK25" s="632"/>
      <c r="AL25" s="41"/>
      <c r="AM25" s="632"/>
      <c r="AN25" s="41"/>
      <c r="AO25" s="632"/>
      <c r="AP25" s="41"/>
      <c r="AQ25" s="632"/>
      <c r="AR25" s="41"/>
      <c r="AS25" s="632"/>
      <c r="AT25" s="41"/>
      <c r="AU25" s="632"/>
      <c r="AV25" s="41"/>
      <c r="AW25" s="632"/>
      <c r="AX25" s="41"/>
      <c r="AY25" s="632"/>
      <c r="AZ25" s="41"/>
      <c r="BA25" s="632"/>
      <c r="BB25" s="41"/>
      <c r="BC25" s="632"/>
      <c r="BD25" s="41"/>
      <c r="BE25" s="632"/>
      <c r="BF25" s="41"/>
      <c r="BG25" s="632"/>
      <c r="BH25" s="41"/>
      <c r="BI25" s="632"/>
      <c r="BJ25" s="41"/>
      <c r="BK25" s="632"/>
      <c r="BL25" s="41"/>
      <c r="BM25" s="632"/>
      <c r="BN25" s="41"/>
      <c r="BO25" s="632"/>
      <c r="BP25" s="41"/>
      <c r="BQ25" s="632"/>
      <c r="BR25" s="41"/>
      <c r="BS25" s="632"/>
      <c r="BT25" s="41"/>
      <c r="BU25" s="632"/>
      <c r="BV25" s="41"/>
      <c r="BW25" s="632"/>
      <c r="BX25" s="41"/>
      <c r="BY25" s="632"/>
      <c r="BZ25" s="41"/>
      <c r="CA25" s="632"/>
      <c r="CB25" s="41"/>
      <c r="CC25" s="632"/>
      <c r="CD25" s="41"/>
      <c r="CE25" s="632"/>
      <c r="CF25" s="41"/>
      <c r="CG25" s="632"/>
      <c r="CH25" s="41"/>
      <c r="CI25" s="632"/>
      <c r="CJ25" s="41"/>
      <c r="CK25" s="632"/>
      <c r="CL25" s="41"/>
      <c r="CM25" s="632"/>
      <c r="CN25" s="42"/>
      <c r="CO25" s="632"/>
      <c r="CP25" s="42"/>
      <c r="CQ25" s="632"/>
      <c r="CR25" s="42"/>
      <c r="CS25" s="632"/>
    </row>
    <row r="26" spans="1:97" s="29" customFormat="1">
      <c r="A26" s="460" t="s">
        <v>579</v>
      </c>
      <c r="B26" s="460">
        <v>1105682483</v>
      </c>
      <c r="C26" s="628" t="s">
        <v>580</v>
      </c>
      <c r="D26" s="629"/>
      <c r="E26" s="36" t="s">
        <v>89</v>
      </c>
      <c r="F26" s="40"/>
      <c r="G26" s="631"/>
      <c r="H26" s="41"/>
      <c r="I26" s="631"/>
      <c r="J26" s="41"/>
      <c r="K26" s="631"/>
      <c r="L26" s="41"/>
      <c r="M26" s="631"/>
      <c r="N26" s="41"/>
      <c r="O26" s="631"/>
      <c r="P26" s="41"/>
      <c r="Q26" s="631"/>
      <c r="R26" s="41"/>
      <c r="S26" s="631"/>
      <c r="T26" s="41"/>
      <c r="U26" s="631"/>
      <c r="V26" s="41"/>
      <c r="W26" s="631"/>
      <c r="X26" s="41"/>
      <c r="Y26" s="631"/>
      <c r="Z26" s="41"/>
      <c r="AA26" s="631"/>
      <c r="AB26" s="41"/>
      <c r="AC26" s="631"/>
      <c r="AD26" s="41"/>
      <c r="AE26" s="631"/>
      <c r="AF26" s="41"/>
      <c r="AG26" s="631"/>
      <c r="AH26" s="41"/>
      <c r="AI26" s="631"/>
      <c r="AJ26" s="41"/>
      <c r="AK26" s="631"/>
      <c r="AL26" s="41"/>
      <c r="AM26" s="631"/>
      <c r="AN26" s="41"/>
      <c r="AO26" s="631"/>
      <c r="AP26" s="41"/>
      <c r="AQ26" s="631"/>
      <c r="AR26" s="41"/>
      <c r="AS26" s="631"/>
      <c r="AT26" s="41"/>
      <c r="AU26" s="631"/>
      <c r="AV26" s="41"/>
      <c r="AW26" s="631"/>
      <c r="AX26" s="41"/>
      <c r="AY26" s="631"/>
      <c r="AZ26" s="41"/>
      <c r="BA26" s="631"/>
      <c r="BB26" s="41"/>
      <c r="BC26" s="631"/>
      <c r="BD26" s="41"/>
      <c r="BE26" s="631"/>
      <c r="BF26" s="41"/>
      <c r="BG26" s="631"/>
      <c r="BH26" s="41"/>
      <c r="BI26" s="631"/>
      <c r="BJ26" s="41"/>
      <c r="BK26" s="631"/>
      <c r="BL26" s="41"/>
      <c r="BM26" s="631"/>
      <c r="BN26" s="41"/>
      <c r="BO26" s="631"/>
      <c r="BP26" s="41"/>
      <c r="BQ26" s="631"/>
      <c r="BR26" s="41"/>
      <c r="BS26" s="631"/>
      <c r="BT26" s="41"/>
      <c r="BU26" s="631"/>
      <c r="BV26" s="41"/>
      <c r="BW26" s="631"/>
      <c r="BX26" s="41"/>
      <c r="BY26" s="631"/>
      <c r="BZ26" s="41"/>
      <c r="CA26" s="631"/>
      <c r="CB26" s="41"/>
      <c r="CC26" s="631"/>
      <c r="CD26" s="41"/>
      <c r="CE26" s="631"/>
      <c r="CF26" s="41"/>
      <c r="CG26" s="631"/>
      <c r="CH26" s="41"/>
      <c r="CI26" s="631"/>
      <c r="CJ26" s="41"/>
      <c r="CK26" s="631"/>
      <c r="CL26" s="41"/>
      <c r="CM26" s="631"/>
      <c r="CN26" s="42"/>
      <c r="CO26" s="631"/>
      <c r="CP26" s="42"/>
      <c r="CQ26" s="631"/>
      <c r="CR26" s="42"/>
      <c r="CS26" s="631"/>
    </row>
    <row r="27" spans="1:97" s="29" customFormat="1" ht="13.5" thickBot="1">
      <c r="A27" s="460"/>
      <c r="B27" s="460"/>
      <c r="C27" s="628"/>
      <c r="D27" s="630"/>
      <c r="E27" s="39" t="s">
        <v>94</v>
      </c>
      <c r="F27" s="40"/>
      <c r="G27" s="632"/>
      <c r="H27" s="41"/>
      <c r="I27" s="632"/>
      <c r="J27" s="41"/>
      <c r="K27" s="632"/>
      <c r="L27" s="41"/>
      <c r="M27" s="632"/>
      <c r="N27" s="41"/>
      <c r="O27" s="632"/>
      <c r="P27" s="41"/>
      <c r="Q27" s="632"/>
      <c r="R27" s="41"/>
      <c r="S27" s="632"/>
      <c r="T27" s="41"/>
      <c r="U27" s="632"/>
      <c r="V27" s="41"/>
      <c r="W27" s="632"/>
      <c r="X27" s="41"/>
      <c r="Y27" s="632"/>
      <c r="Z27" s="41"/>
      <c r="AA27" s="632"/>
      <c r="AB27" s="41"/>
      <c r="AC27" s="632"/>
      <c r="AD27" s="41"/>
      <c r="AE27" s="632"/>
      <c r="AF27" s="41"/>
      <c r="AG27" s="632"/>
      <c r="AH27" s="41"/>
      <c r="AI27" s="632"/>
      <c r="AJ27" s="41"/>
      <c r="AK27" s="632"/>
      <c r="AL27" s="41"/>
      <c r="AM27" s="632"/>
      <c r="AN27" s="41"/>
      <c r="AO27" s="632"/>
      <c r="AP27" s="41"/>
      <c r="AQ27" s="632"/>
      <c r="AR27" s="41"/>
      <c r="AS27" s="632"/>
      <c r="AT27" s="41"/>
      <c r="AU27" s="632"/>
      <c r="AV27" s="41"/>
      <c r="AW27" s="632"/>
      <c r="AX27" s="41"/>
      <c r="AY27" s="632"/>
      <c r="AZ27" s="41"/>
      <c r="BA27" s="632"/>
      <c r="BB27" s="41"/>
      <c r="BC27" s="632"/>
      <c r="BD27" s="41"/>
      <c r="BE27" s="632"/>
      <c r="BF27" s="41"/>
      <c r="BG27" s="632"/>
      <c r="BH27" s="41"/>
      <c r="BI27" s="632"/>
      <c r="BJ27" s="41"/>
      <c r="BK27" s="632"/>
      <c r="BL27" s="41"/>
      <c r="BM27" s="632"/>
      <c r="BN27" s="41"/>
      <c r="BO27" s="632"/>
      <c r="BP27" s="41"/>
      <c r="BQ27" s="632"/>
      <c r="BR27" s="41"/>
      <c r="BS27" s="632"/>
      <c r="BT27" s="41"/>
      <c r="BU27" s="632"/>
      <c r="BV27" s="41"/>
      <c r="BW27" s="632"/>
      <c r="BX27" s="41"/>
      <c r="BY27" s="632"/>
      <c r="BZ27" s="41"/>
      <c r="CA27" s="632"/>
      <c r="CB27" s="41"/>
      <c r="CC27" s="632"/>
      <c r="CD27" s="41"/>
      <c r="CE27" s="632"/>
      <c r="CF27" s="41"/>
      <c r="CG27" s="632"/>
      <c r="CH27" s="41"/>
      <c r="CI27" s="632"/>
      <c r="CJ27" s="41"/>
      <c r="CK27" s="632"/>
      <c r="CL27" s="41"/>
      <c r="CM27" s="632"/>
      <c r="CN27" s="42"/>
      <c r="CO27" s="632"/>
      <c r="CP27" s="42"/>
      <c r="CQ27" s="632"/>
      <c r="CR27" s="42"/>
      <c r="CS27" s="632"/>
    </row>
    <row r="28" spans="1:97" s="29" customFormat="1">
      <c r="A28" s="460" t="s">
        <v>581</v>
      </c>
      <c r="B28" s="460">
        <v>1019090815</v>
      </c>
      <c r="C28" s="628" t="s">
        <v>582</v>
      </c>
      <c r="D28" s="629"/>
      <c r="E28" s="36" t="s">
        <v>89</v>
      </c>
      <c r="F28" s="40"/>
      <c r="G28" s="631"/>
      <c r="H28" s="41"/>
      <c r="I28" s="631"/>
      <c r="J28" s="41"/>
      <c r="K28" s="631"/>
      <c r="L28" s="41"/>
      <c r="M28" s="631"/>
      <c r="N28" s="41"/>
      <c r="O28" s="631"/>
      <c r="P28" s="41"/>
      <c r="Q28" s="631"/>
      <c r="R28" s="41"/>
      <c r="S28" s="631"/>
      <c r="T28" s="41"/>
      <c r="U28" s="631"/>
      <c r="V28" s="41"/>
      <c r="W28" s="631"/>
      <c r="X28" s="41"/>
      <c r="Y28" s="631"/>
      <c r="Z28" s="41"/>
      <c r="AA28" s="631"/>
      <c r="AB28" s="41"/>
      <c r="AC28" s="631"/>
      <c r="AD28" s="41"/>
      <c r="AE28" s="631"/>
      <c r="AF28" s="41"/>
      <c r="AG28" s="631"/>
      <c r="AH28" s="41"/>
      <c r="AI28" s="631"/>
      <c r="AJ28" s="41"/>
      <c r="AK28" s="631"/>
      <c r="AL28" s="41"/>
      <c r="AM28" s="631"/>
      <c r="AN28" s="41"/>
      <c r="AO28" s="631"/>
      <c r="AP28" s="41"/>
      <c r="AQ28" s="631"/>
      <c r="AR28" s="41"/>
      <c r="AS28" s="631"/>
      <c r="AT28" s="41"/>
      <c r="AU28" s="631"/>
      <c r="AV28" s="41"/>
      <c r="AW28" s="631"/>
      <c r="AX28" s="41"/>
      <c r="AY28" s="631"/>
      <c r="AZ28" s="41"/>
      <c r="BA28" s="631"/>
      <c r="BB28" s="41"/>
      <c r="BC28" s="631"/>
      <c r="BD28" s="41"/>
      <c r="BE28" s="631"/>
      <c r="BF28" s="41"/>
      <c r="BG28" s="631"/>
      <c r="BH28" s="41"/>
      <c r="BI28" s="631"/>
      <c r="BJ28" s="41"/>
      <c r="BK28" s="631"/>
      <c r="BL28" s="41"/>
      <c r="BM28" s="631"/>
      <c r="BN28" s="41"/>
      <c r="BO28" s="631"/>
      <c r="BP28" s="41"/>
      <c r="BQ28" s="631"/>
      <c r="BR28" s="41"/>
      <c r="BS28" s="631"/>
      <c r="BT28" s="41"/>
      <c r="BU28" s="631"/>
      <c r="BV28" s="41"/>
      <c r="BW28" s="631"/>
      <c r="BX28" s="41"/>
      <c r="BY28" s="631"/>
      <c r="BZ28" s="41"/>
      <c r="CA28" s="631"/>
      <c r="CB28" s="41"/>
      <c r="CC28" s="631"/>
      <c r="CD28" s="41"/>
      <c r="CE28" s="631"/>
      <c r="CF28" s="41"/>
      <c r="CG28" s="631"/>
      <c r="CH28" s="41"/>
      <c r="CI28" s="631"/>
      <c r="CJ28" s="41"/>
      <c r="CK28" s="631"/>
      <c r="CL28" s="41"/>
      <c r="CM28" s="631"/>
      <c r="CN28" s="42"/>
      <c r="CO28" s="631"/>
      <c r="CP28" s="42"/>
      <c r="CQ28" s="631"/>
      <c r="CR28" s="42"/>
      <c r="CS28" s="631"/>
    </row>
    <row r="29" spans="1:97" s="29" customFormat="1" ht="13.5" thickBot="1">
      <c r="A29" s="460"/>
      <c r="B29" s="460"/>
      <c r="C29" s="628"/>
      <c r="D29" s="630"/>
      <c r="E29" s="39" t="s">
        <v>94</v>
      </c>
      <c r="F29" s="40"/>
      <c r="G29" s="632"/>
      <c r="H29" s="41"/>
      <c r="I29" s="632"/>
      <c r="J29" s="41"/>
      <c r="K29" s="632"/>
      <c r="L29" s="41"/>
      <c r="M29" s="632"/>
      <c r="N29" s="41"/>
      <c r="O29" s="632"/>
      <c r="P29" s="41"/>
      <c r="Q29" s="632"/>
      <c r="R29" s="41"/>
      <c r="S29" s="632"/>
      <c r="T29" s="41"/>
      <c r="U29" s="632"/>
      <c r="V29" s="41"/>
      <c r="W29" s="632"/>
      <c r="X29" s="41"/>
      <c r="Y29" s="632"/>
      <c r="Z29" s="41"/>
      <c r="AA29" s="632"/>
      <c r="AB29" s="41"/>
      <c r="AC29" s="632"/>
      <c r="AD29" s="41"/>
      <c r="AE29" s="632"/>
      <c r="AF29" s="41"/>
      <c r="AG29" s="632"/>
      <c r="AH29" s="41"/>
      <c r="AI29" s="632"/>
      <c r="AJ29" s="41"/>
      <c r="AK29" s="632"/>
      <c r="AL29" s="41"/>
      <c r="AM29" s="632"/>
      <c r="AN29" s="41"/>
      <c r="AO29" s="632"/>
      <c r="AP29" s="41"/>
      <c r="AQ29" s="632"/>
      <c r="AR29" s="41"/>
      <c r="AS29" s="632"/>
      <c r="AT29" s="41"/>
      <c r="AU29" s="632"/>
      <c r="AV29" s="41"/>
      <c r="AW29" s="632"/>
      <c r="AX29" s="41"/>
      <c r="AY29" s="632"/>
      <c r="AZ29" s="41"/>
      <c r="BA29" s="632"/>
      <c r="BB29" s="41"/>
      <c r="BC29" s="632"/>
      <c r="BD29" s="41"/>
      <c r="BE29" s="632"/>
      <c r="BF29" s="41"/>
      <c r="BG29" s="632"/>
      <c r="BH29" s="41"/>
      <c r="BI29" s="632"/>
      <c r="BJ29" s="41"/>
      <c r="BK29" s="632"/>
      <c r="BL29" s="41"/>
      <c r="BM29" s="632"/>
      <c r="BN29" s="41"/>
      <c r="BO29" s="632"/>
      <c r="BP29" s="41"/>
      <c r="BQ29" s="632"/>
      <c r="BR29" s="41"/>
      <c r="BS29" s="632"/>
      <c r="BT29" s="41"/>
      <c r="BU29" s="632"/>
      <c r="BV29" s="41"/>
      <c r="BW29" s="632"/>
      <c r="BX29" s="41"/>
      <c r="BY29" s="632"/>
      <c r="BZ29" s="41"/>
      <c r="CA29" s="632"/>
      <c r="CB29" s="41"/>
      <c r="CC29" s="632"/>
      <c r="CD29" s="41"/>
      <c r="CE29" s="632"/>
      <c r="CF29" s="41"/>
      <c r="CG29" s="632"/>
      <c r="CH29" s="41"/>
      <c r="CI29" s="632"/>
      <c r="CJ29" s="41"/>
      <c r="CK29" s="632"/>
      <c r="CL29" s="41"/>
      <c r="CM29" s="632"/>
      <c r="CN29" s="42"/>
      <c r="CO29" s="632"/>
      <c r="CP29" s="42"/>
      <c r="CQ29" s="632"/>
      <c r="CR29" s="42"/>
      <c r="CS29" s="632"/>
    </row>
    <row r="30" spans="1:97" s="29" customFormat="1">
      <c r="A30" s="460" t="s">
        <v>583</v>
      </c>
      <c r="B30" s="460">
        <v>86062034</v>
      </c>
      <c r="C30" s="628" t="s">
        <v>584</v>
      </c>
      <c r="D30" s="629"/>
      <c r="E30" s="36" t="s">
        <v>89</v>
      </c>
      <c r="F30" s="40"/>
      <c r="G30" s="631"/>
      <c r="H30" s="41"/>
      <c r="I30" s="631"/>
      <c r="J30" s="41"/>
      <c r="K30" s="631"/>
      <c r="L30" s="41"/>
      <c r="M30" s="631"/>
      <c r="N30" s="41"/>
      <c r="O30" s="631"/>
      <c r="P30" s="41"/>
      <c r="Q30" s="631"/>
      <c r="R30" s="41"/>
      <c r="S30" s="631"/>
      <c r="T30" s="41"/>
      <c r="U30" s="631"/>
      <c r="V30" s="41"/>
      <c r="W30" s="631"/>
      <c r="X30" s="41"/>
      <c r="Y30" s="631"/>
      <c r="Z30" s="41"/>
      <c r="AA30" s="631"/>
      <c r="AB30" s="41"/>
      <c r="AC30" s="631"/>
      <c r="AD30" s="41"/>
      <c r="AE30" s="631"/>
      <c r="AF30" s="41"/>
      <c r="AG30" s="631"/>
      <c r="AH30" s="41"/>
      <c r="AI30" s="631"/>
      <c r="AJ30" s="41"/>
      <c r="AK30" s="631"/>
      <c r="AL30" s="41"/>
      <c r="AM30" s="631"/>
      <c r="AN30" s="41"/>
      <c r="AO30" s="631"/>
      <c r="AP30" s="41"/>
      <c r="AQ30" s="631"/>
      <c r="AR30" s="41"/>
      <c r="AS30" s="631"/>
      <c r="AT30" s="41"/>
      <c r="AU30" s="631"/>
      <c r="AV30" s="41"/>
      <c r="AW30" s="631"/>
      <c r="AX30" s="41"/>
      <c r="AY30" s="631"/>
      <c r="AZ30" s="41"/>
      <c r="BA30" s="631"/>
      <c r="BB30" s="41"/>
      <c r="BC30" s="631"/>
      <c r="BD30" s="41"/>
      <c r="BE30" s="631"/>
      <c r="BF30" s="41"/>
      <c r="BG30" s="631"/>
      <c r="BH30" s="41"/>
      <c r="BI30" s="631"/>
      <c r="BJ30" s="41"/>
      <c r="BK30" s="631"/>
      <c r="BL30" s="41"/>
      <c r="BM30" s="631"/>
      <c r="BN30" s="41"/>
      <c r="BO30" s="631"/>
      <c r="BP30" s="41"/>
      <c r="BQ30" s="631"/>
      <c r="BR30" s="41"/>
      <c r="BS30" s="631"/>
      <c r="BT30" s="41"/>
      <c r="BU30" s="631"/>
      <c r="BV30" s="41"/>
      <c r="BW30" s="631"/>
      <c r="BX30" s="41"/>
      <c r="BY30" s="631"/>
      <c r="BZ30" s="41"/>
      <c r="CA30" s="631"/>
      <c r="CB30" s="41"/>
      <c r="CC30" s="631"/>
      <c r="CD30" s="41"/>
      <c r="CE30" s="631"/>
      <c r="CF30" s="41"/>
      <c r="CG30" s="631"/>
      <c r="CH30" s="41"/>
      <c r="CI30" s="631"/>
      <c r="CJ30" s="41"/>
      <c r="CK30" s="631"/>
      <c r="CL30" s="41"/>
      <c r="CM30" s="631"/>
      <c r="CN30" s="42"/>
      <c r="CO30" s="631"/>
      <c r="CP30" s="42"/>
      <c r="CQ30" s="631"/>
      <c r="CR30" s="42"/>
      <c r="CS30" s="631"/>
    </row>
    <row r="31" spans="1:97" s="29" customFormat="1" ht="13.5" thickBot="1">
      <c r="A31" s="460"/>
      <c r="B31" s="460"/>
      <c r="C31" s="628"/>
      <c r="D31" s="630"/>
      <c r="E31" s="39" t="s">
        <v>94</v>
      </c>
      <c r="F31" s="40"/>
      <c r="G31" s="632"/>
      <c r="H31" s="41"/>
      <c r="I31" s="632"/>
      <c r="J31" s="41"/>
      <c r="K31" s="632"/>
      <c r="L31" s="41"/>
      <c r="M31" s="632"/>
      <c r="N31" s="41"/>
      <c r="O31" s="632"/>
      <c r="P31" s="41"/>
      <c r="Q31" s="632"/>
      <c r="R31" s="41"/>
      <c r="S31" s="632"/>
      <c r="T31" s="41"/>
      <c r="U31" s="632"/>
      <c r="V31" s="41"/>
      <c r="W31" s="632"/>
      <c r="X31" s="41"/>
      <c r="Y31" s="632"/>
      <c r="Z31" s="41"/>
      <c r="AA31" s="632"/>
      <c r="AB31" s="41"/>
      <c r="AC31" s="632"/>
      <c r="AD31" s="41"/>
      <c r="AE31" s="632"/>
      <c r="AF31" s="41"/>
      <c r="AG31" s="632"/>
      <c r="AH31" s="41"/>
      <c r="AI31" s="632"/>
      <c r="AJ31" s="41"/>
      <c r="AK31" s="632"/>
      <c r="AL31" s="41"/>
      <c r="AM31" s="632"/>
      <c r="AN31" s="41"/>
      <c r="AO31" s="632"/>
      <c r="AP31" s="41"/>
      <c r="AQ31" s="632"/>
      <c r="AR31" s="41"/>
      <c r="AS31" s="632"/>
      <c r="AT31" s="41"/>
      <c r="AU31" s="632"/>
      <c r="AV31" s="41"/>
      <c r="AW31" s="632"/>
      <c r="AX31" s="41"/>
      <c r="AY31" s="632"/>
      <c r="AZ31" s="41"/>
      <c r="BA31" s="632"/>
      <c r="BB31" s="41"/>
      <c r="BC31" s="632"/>
      <c r="BD31" s="41"/>
      <c r="BE31" s="632"/>
      <c r="BF31" s="41"/>
      <c r="BG31" s="632"/>
      <c r="BH31" s="41"/>
      <c r="BI31" s="632"/>
      <c r="BJ31" s="41"/>
      <c r="BK31" s="632"/>
      <c r="BL31" s="41"/>
      <c r="BM31" s="632"/>
      <c r="BN31" s="41"/>
      <c r="BO31" s="632"/>
      <c r="BP31" s="41"/>
      <c r="BQ31" s="632"/>
      <c r="BR31" s="41"/>
      <c r="BS31" s="632"/>
      <c r="BT31" s="41"/>
      <c r="BU31" s="632"/>
      <c r="BV31" s="41"/>
      <c r="BW31" s="632"/>
      <c r="BX31" s="41"/>
      <c r="BY31" s="632"/>
      <c r="BZ31" s="41"/>
      <c r="CA31" s="632"/>
      <c r="CB31" s="41"/>
      <c r="CC31" s="632"/>
      <c r="CD31" s="41"/>
      <c r="CE31" s="632"/>
      <c r="CF31" s="41"/>
      <c r="CG31" s="632"/>
      <c r="CH31" s="41"/>
      <c r="CI31" s="632"/>
      <c r="CJ31" s="41"/>
      <c r="CK31" s="632"/>
      <c r="CL31" s="41"/>
      <c r="CM31" s="632"/>
      <c r="CN31" s="42"/>
      <c r="CO31" s="632"/>
      <c r="CP31" s="42"/>
      <c r="CQ31" s="632"/>
      <c r="CR31" s="42"/>
      <c r="CS31" s="632"/>
    </row>
    <row r="32" spans="1:97" s="29" customFormat="1">
      <c r="A32" s="460" t="s">
        <v>585</v>
      </c>
      <c r="B32" s="460">
        <v>41101808</v>
      </c>
      <c r="C32" s="628" t="s">
        <v>586</v>
      </c>
      <c r="D32" s="627"/>
      <c r="E32" s="64" t="s">
        <v>89</v>
      </c>
      <c r="F32" s="40"/>
      <c r="G32" s="631"/>
      <c r="H32" s="41"/>
      <c r="I32" s="631"/>
      <c r="J32" s="41"/>
      <c r="K32" s="631"/>
      <c r="L32" s="41"/>
      <c r="M32" s="631"/>
      <c r="N32" s="41"/>
      <c r="O32" s="631"/>
      <c r="P32" s="41"/>
      <c r="Q32" s="631"/>
      <c r="R32" s="41"/>
      <c r="S32" s="631"/>
      <c r="T32" s="41"/>
      <c r="U32" s="631"/>
      <c r="V32" s="41"/>
      <c r="W32" s="631"/>
      <c r="X32" s="41"/>
      <c r="Y32" s="631"/>
      <c r="Z32" s="41"/>
      <c r="AA32" s="631"/>
      <c r="AB32" s="41"/>
      <c r="AC32" s="631"/>
      <c r="AD32" s="41"/>
      <c r="AE32" s="631"/>
      <c r="AF32" s="41"/>
      <c r="AG32" s="631"/>
      <c r="AH32" s="41"/>
      <c r="AI32" s="631"/>
      <c r="AJ32" s="41"/>
      <c r="AK32" s="631"/>
      <c r="AL32" s="41"/>
      <c r="AM32" s="631"/>
      <c r="AN32" s="41"/>
      <c r="AO32" s="631"/>
      <c r="AP32" s="41"/>
      <c r="AQ32" s="631"/>
      <c r="AR32" s="41"/>
      <c r="AS32" s="631"/>
      <c r="AT32" s="41"/>
      <c r="AU32" s="631"/>
      <c r="AV32" s="41"/>
      <c r="AW32" s="631"/>
      <c r="AX32" s="41"/>
      <c r="AY32" s="631"/>
      <c r="AZ32" s="41"/>
      <c r="BA32" s="631"/>
      <c r="BB32" s="41"/>
      <c r="BC32" s="631"/>
      <c r="BD32" s="41"/>
      <c r="BE32" s="631"/>
      <c r="BF32" s="41"/>
      <c r="BG32" s="631"/>
      <c r="BH32" s="41"/>
      <c r="BI32" s="631"/>
      <c r="BJ32" s="41"/>
      <c r="BK32" s="631"/>
      <c r="BL32" s="41"/>
      <c r="BM32" s="631"/>
      <c r="BN32" s="41"/>
      <c r="BO32" s="631"/>
      <c r="BP32" s="41"/>
      <c r="BQ32" s="631"/>
      <c r="BR32" s="41"/>
      <c r="BS32" s="631"/>
      <c r="BT32" s="41"/>
      <c r="BU32" s="631"/>
      <c r="BV32" s="41"/>
      <c r="BW32" s="631"/>
      <c r="BX32" s="41"/>
      <c r="BY32" s="631"/>
      <c r="BZ32" s="41"/>
      <c r="CA32" s="631"/>
      <c r="CB32" s="41"/>
      <c r="CC32" s="631"/>
      <c r="CD32" s="41"/>
      <c r="CE32" s="631"/>
      <c r="CF32" s="41"/>
      <c r="CG32" s="631"/>
      <c r="CH32" s="41"/>
      <c r="CI32" s="631"/>
      <c r="CJ32" s="41"/>
      <c r="CK32" s="631"/>
      <c r="CL32" s="41"/>
      <c r="CM32" s="631"/>
      <c r="CN32" s="42"/>
      <c r="CO32" s="631"/>
      <c r="CP32" s="42"/>
      <c r="CQ32" s="631"/>
      <c r="CR32" s="42"/>
      <c r="CS32" s="631"/>
    </row>
    <row r="33" spans="1:97" s="29" customFormat="1" ht="13.5" thickBot="1">
      <c r="A33" s="460"/>
      <c r="B33" s="460"/>
      <c r="C33" s="628"/>
      <c r="D33" s="627"/>
      <c r="E33" s="65" t="s">
        <v>94</v>
      </c>
      <c r="F33" s="40"/>
      <c r="G33" s="632"/>
      <c r="H33" s="41"/>
      <c r="I33" s="632"/>
      <c r="J33" s="41"/>
      <c r="K33" s="632"/>
      <c r="L33" s="41"/>
      <c r="M33" s="632"/>
      <c r="N33" s="41"/>
      <c r="O33" s="632"/>
      <c r="P33" s="41"/>
      <c r="Q33" s="632"/>
      <c r="R33" s="41"/>
      <c r="S33" s="632"/>
      <c r="T33" s="41"/>
      <c r="U33" s="632"/>
      <c r="V33" s="41"/>
      <c r="W33" s="632"/>
      <c r="X33" s="41"/>
      <c r="Y33" s="632"/>
      <c r="Z33" s="41"/>
      <c r="AA33" s="632"/>
      <c r="AB33" s="41"/>
      <c r="AC33" s="632"/>
      <c r="AD33" s="41"/>
      <c r="AE33" s="632"/>
      <c r="AF33" s="41"/>
      <c r="AG33" s="632"/>
      <c r="AH33" s="41"/>
      <c r="AI33" s="632"/>
      <c r="AJ33" s="41"/>
      <c r="AK33" s="632"/>
      <c r="AL33" s="41"/>
      <c r="AM33" s="632"/>
      <c r="AN33" s="41"/>
      <c r="AO33" s="632"/>
      <c r="AP33" s="41"/>
      <c r="AQ33" s="632"/>
      <c r="AR33" s="41"/>
      <c r="AS33" s="632"/>
      <c r="AT33" s="41"/>
      <c r="AU33" s="632"/>
      <c r="AV33" s="41"/>
      <c r="AW33" s="632"/>
      <c r="AX33" s="41"/>
      <c r="AY33" s="632"/>
      <c r="AZ33" s="41"/>
      <c r="BA33" s="632"/>
      <c r="BB33" s="41"/>
      <c r="BC33" s="632"/>
      <c r="BD33" s="41"/>
      <c r="BE33" s="632"/>
      <c r="BF33" s="41"/>
      <c r="BG33" s="632"/>
      <c r="BH33" s="41"/>
      <c r="BI33" s="632"/>
      <c r="BJ33" s="41"/>
      <c r="BK33" s="632"/>
      <c r="BL33" s="41"/>
      <c r="BM33" s="632"/>
      <c r="BN33" s="41"/>
      <c r="BO33" s="632"/>
      <c r="BP33" s="41"/>
      <c r="BQ33" s="632"/>
      <c r="BR33" s="41"/>
      <c r="BS33" s="632"/>
      <c r="BT33" s="41"/>
      <c r="BU33" s="632"/>
      <c r="BV33" s="41"/>
      <c r="BW33" s="632"/>
      <c r="BX33" s="41"/>
      <c r="BY33" s="632"/>
      <c r="BZ33" s="41"/>
      <c r="CA33" s="632"/>
      <c r="CB33" s="41"/>
      <c r="CC33" s="632"/>
      <c r="CD33" s="41"/>
      <c r="CE33" s="632"/>
      <c r="CF33" s="41"/>
      <c r="CG33" s="632"/>
      <c r="CH33" s="41"/>
      <c r="CI33" s="632"/>
      <c r="CJ33" s="41"/>
      <c r="CK33" s="632"/>
      <c r="CL33" s="41"/>
      <c r="CM33" s="632"/>
      <c r="CN33" s="42"/>
      <c r="CO33" s="632"/>
      <c r="CP33" s="42"/>
      <c r="CQ33" s="632"/>
      <c r="CR33" s="42"/>
      <c r="CS33" s="632"/>
    </row>
    <row r="34" spans="1:97" s="29" customFormat="1">
      <c r="A34" s="460" t="s">
        <v>587</v>
      </c>
      <c r="B34" s="460">
        <v>18107779</v>
      </c>
      <c r="C34" s="628" t="s">
        <v>588</v>
      </c>
      <c r="D34" s="627"/>
      <c r="E34" s="64" t="s">
        <v>89</v>
      </c>
      <c r="F34" s="40"/>
      <c r="G34" s="631"/>
      <c r="H34" s="41"/>
      <c r="I34" s="631"/>
      <c r="J34" s="41"/>
      <c r="K34" s="631"/>
      <c r="L34" s="41"/>
      <c r="M34" s="631"/>
      <c r="N34" s="41"/>
      <c r="O34" s="631"/>
      <c r="P34" s="41"/>
      <c r="Q34" s="631"/>
      <c r="R34" s="41"/>
      <c r="S34" s="631"/>
      <c r="T34" s="41"/>
      <c r="U34" s="631"/>
      <c r="V34" s="41"/>
      <c r="W34" s="631"/>
      <c r="X34" s="41"/>
      <c r="Y34" s="631"/>
      <c r="Z34" s="41"/>
      <c r="AA34" s="631"/>
      <c r="AB34" s="41"/>
      <c r="AC34" s="631"/>
      <c r="AD34" s="41"/>
      <c r="AE34" s="631"/>
      <c r="AF34" s="41"/>
      <c r="AG34" s="631"/>
      <c r="AH34" s="41"/>
      <c r="AI34" s="631"/>
      <c r="AJ34" s="41"/>
      <c r="AK34" s="631"/>
      <c r="AL34" s="41"/>
      <c r="AM34" s="631"/>
      <c r="AN34" s="41"/>
      <c r="AO34" s="631"/>
      <c r="AP34" s="41"/>
      <c r="AQ34" s="631"/>
      <c r="AR34" s="41"/>
      <c r="AS34" s="631"/>
      <c r="AT34" s="41"/>
      <c r="AU34" s="631"/>
      <c r="AV34" s="41"/>
      <c r="AW34" s="631"/>
      <c r="AX34" s="41"/>
      <c r="AY34" s="631"/>
      <c r="AZ34" s="41"/>
      <c r="BA34" s="631"/>
      <c r="BB34" s="41"/>
      <c r="BC34" s="631"/>
      <c r="BD34" s="41"/>
      <c r="BE34" s="631"/>
      <c r="BF34" s="41"/>
      <c r="BG34" s="631"/>
      <c r="BH34" s="41"/>
      <c r="BI34" s="631"/>
      <c r="BJ34" s="41"/>
      <c r="BK34" s="631"/>
      <c r="BL34" s="41"/>
      <c r="BM34" s="631"/>
      <c r="BN34" s="41"/>
      <c r="BO34" s="631"/>
      <c r="BP34" s="41"/>
      <c r="BQ34" s="631"/>
      <c r="BR34" s="41"/>
      <c r="BS34" s="631"/>
      <c r="BT34" s="41"/>
      <c r="BU34" s="631"/>
      <c r="BV34" s="41"/>
      <c r="BW34" s="631"/>
      <c r="BX34" s="41"/>
      <c r="BY34" s="631"/>
      <c r="BZ34" s="41"/>
      <c r="CA34" s="631"/>
      <c r="CB34" s="41"/>
      <c r="CC34" s="631"/>
      <c r="CD34" s="41"/>
      <c r="CE34" s="631"/>
      <c r="CF34" s="41"/>
      <c r="CG34" s="631"/>
      <c r="CH34" s="41"/>
      <c r="CI34" s="631"/>
      <c r="CJ34" s="41"/>
      <c r="CK34" s="631"/>
      <c r="CL34" s="41"/>
      <c r="CM34" s="631"/>
      <c r="CN34" s="42"/>
      <c r="CO34" s="631"/>
      <c r="CP34" s="42"/>
      <c r="CQ34" s="631"/>
      <c r="CR34" s="42"/>
      <c r="CS34" s="631"/>
    </row>
    <row r="35" spans="1:97" s="29" customFormat="1" ht="13.5" thickBot="1">
      <c r="A35" s="460"/>
      <c r="B35" s="460"/>
      <c r="C35" s="628"/>
      <c r="D35" s="627"/>
      <c r="E35" s="65" t="s">
        <v>94</v>
      </c>
      <c r="F35" s="40"/>
      <c r="G35" s="632"/>
      <c r="H35" s="41"/>
      <c r="I35" s="632"/>
      <c r="J35" s="41"/>
      <c r="K35" s="632"/>
      <c r="L35" s="41"/>
      <c r="M35" s="632"/>
      <c r="N35" s="41"/>
      <c r="O35" s="632"/>
      <c r="P35" s="41"/>
      <c r="Q35" s="632"/>
      <c r="R35" s="41"/>
      <c r="S35" s="632"/>
      <c r="T35" s="41"/>
      <c r="U35" s="632"/>
      <c r="V35" s="41"/>
      <c r="W35" s="632"/>
      <c r="X35" s="41"/>
      <c r="Y35" s="632"/>
      <c r="Z35" s="41"/>
      <c r="AA35" s="632"/>
      <c r="AB35" s="41"/>
      <c r="AC35" s="632"/>
      <c r="AD35" s="41"/>
      <c r="AE35" s="632"/>
      <c r="AF35" s="41"/>
      <c r="AG35" s="632"/>
      <c r="AH35" s="41"/>
      <c r="AI35" s="632"/>
      <c r="AJ35" s="41"/>
      <c r="AK35" s="632"/>
      <c r="AL35" s="41"/>
      <c r="AM35" s="632"/>
      <c r="AN35" s="41"/>
      <c r="AO35" s="632"/>
      <c r="AP35" s="41"/>
      <c r="AQ35" s="632"/>
      <c r="AR35" s="41"/>
      <c r="AS35" s="632"/>
      <c r="AT35" s="41"/>
      <c r="AU35" s="632"/>
      <c r="AV35" s="41"/>
      <c r="AW35" s="632"/>
      <c r="AX35" s="41"/>
      <c r="AY35" s="632"/>
      <c r="AZ35" s="41"/>
      <c r="BA35" s="632"/>
      <c r="BB35" s="41"/>
      <c r="BC35" s="632"/>
      <c r="BD35" s="41"/>
      <c r="BE35" s="632"/>
      <c r="BF35" s="41"/>
      <c r="BG35" s="632"/>
      <c r="BH35" s="41"/>
      <c r="BI35" s="632"/>
      <c r="BJ35" s="41"/>
      <c r="BK35" s="632"/>
      <c r="BL35" s="41"/>
      <c r="BM35" s="632"/>
      <c r="BN35" s="41"/>
      <c r="BO35" s="632"/>
      <c r="BP35" s="41"/>
      <c r="BQ35" s="632"/>
      <c r="BR35" s="41"/>
      <c r="BS35" s="632"/>
      <c r="BT35" s="41"/>
      <c r="BU35" s="632"/>
      <c r="BV35" s="41"/>
      <c r="BW35" s="632"/>
      <c r="BX35" s="41"/>
      <c r="BY35" s="632"/>
      <c r="BZ35" s="41"/>
      <c r="CA35" s="632"/>
      <c r="CB35" s="41"/>
      <c r="CC35" s="632"/>
      <c r="CD35" s="41"/>
      <c r="CE35" s="632"/>
      <c r="CF35" s="41"/>
      <c r="CG35" s="632"/>
      <c r="CH35" s="41"/>
      <c r="CI35" s="632"/>
      <c r="CJ35" s="41"/>
      <c r="CK35" s="632"/>
      <c r="CL35" s="41"/>
      <c r="CM35" s="632"/>
      <c r="CN35" s="42"/>
      <c r="CO35" s="632"/>
      <c r="CP35" s="42"/>
      <c r="CQ35" s="632"/>
      <c r="CR35" s="42"/>
      <c r="CS35" s="632"/>
    </row>
    <row r="36" spans="1:97" s="29" customFormat="1">
      <c r="A36" s="460" t="s">
        <v>589</v>
      </c>
      <c r="B36" s="460">
        <v>79662752</v>
      </c>
      <c r="C36" s="628" t="s">
        <v>590</v>
      </c>
      <c r="D36" s="627"/>
      <c r="E36" s="64" t="s">
        <v>89</v>
      </c>
      <c r="F36" s="40"/>
      <c r="G36" s="631"/>
      <c r="H36" s="41"/>
      <c r="I36" s="631"/>
      <c r="J36" s="41"/>
      <c r="K36" s="631"/>
      <c r="L36" s="41"/>
      <c r="M36" s="631"/>
      <c r="N36" s="41"/>
      <c r="O36" s="631"/>
      <c r="P36" s="41"/>
      <c r="Q36" s="631"/>
      <c r="R36" s="41"/>
      <c r="S36" s="631"/>
      <c r="T36" s="41"/>
      <c r="U36" s="631"/>
      <c r="V36" s="41"/>
      <c r="W36" s="631"/>
      <c r="X36" s="41"/>
      <c r="Y36" s="631"/>
      <c r="Z36" s="41"/>
      <c r="AA36" s="631"/>
      <c r="AB36" s="41"/>
      <c r="AC36" s="631"/>
      <c r="AD36" s="41"/>
      <c r="AE36" s="631"/>
      <c r="AF36" s="41"/>
      <c r="AG36" s="631"/>
      <c r="AH36" s="41"/>
      <c r="AI36" s="631"/>
      <c r="AJ36" s="41"/>
      <c r="AK36" s="631"/>
      <c r="AL36" s="41"/>
      <c r="AM36" s="631"/>
      <c r="AN36" s="41"/>
      <c r="AO36" s="631"/>
      <c r="AP36" s="41"/>
      <c r="AQ36" s="631"/>
      <c r="AR36" s="41"/>
      <c r="AS36" s="631"/>
      <c r="AT36" s="41"/>
      <c r="AU36" s="631"/>
      <c r="AV36" s="41"/>
      <c r="AW36" s="631"/>
      <c r="AX36" s="41"/>
      <c r="AY36" s="631"/>
      <c r="AZ36" s="41"/>
      <c r="BA36" s="631"/>
      <c r="BB36" s="41"/>
      <c r="BC36" s="631"/>
      <c r="BD36" s="41"/>
      <c r="BE36" s="631"/>
      <c r="BF36" s="41"/>
      <c r="BG36" s="631"/>
      <c r="BH36" s="41"/>
      <c r="BI36" s="631"/>
      <c r="BJ36" s="41"/>
      <c r="BK36" s="631"/>
      <c r="BL36" s="41"/>
      <c r="BM36" s="631"/>
      <c r="BN36" s="41"/>
      <c r="BO36" s="631"/>
      <c r="BP36" s="41"/>
      <c r="BQ36" s="631"/>
      <c r="BR36" s="41"/>
      <c r="BS36" s="631"/>
      <c r="BT36" s="41"/>
      <c r="BU36" s="631"/>
      <c r="BV36" s="41"/>
      <c r="BW36" s="631"/>
      <c r="BX36" s="41"/>
      <c r="BY36" s="631"/>
      <c r="BZ36" s="41"/>
      <c r="CA36" s="631"/>
      <c r="CB36" s="41"/>
      <c r="CC36" s="631"/>
      <c r="CD36" s="41"/>
      <c r="CE36" s="631"/>
      <c r="CF36" s="41"/>
      <c r="CG36" s="631"/>
      <c r="CH36" s="41"/>
      <c r="CI36" s="631"/>
      <c r="CJ36" s="41"/>
      <c r="CK36" s="631"/>
      <c r="CL36" s="41"/>
      <c r="CM36" s="631"/>
      <c r="CN36" s="42"/>
      <c r="CO36" s="631"/>
      <c r="CP36" s="42"/>
      <c r="CQ36" s="631"/>
      <c r="CR36" s="42"/>
      <c r="CS36" s="631"/>
    </row>
    <row r="37" spans="1:97" s="29" customFormat="1" ht="13.5" thickBot="1">
      <c r="A37" s="460"/>
      <c r="B37" s="460"/>
      <c r="C37" s="628" t="s">
        <v>590</v>
      </c>
      <c r="D37" s="627"/>
      <c r="E37" s="65" t="s">
        <v>94</v>
      </c>
      <c r="F37" s="40"/>
      <c r="G37" s="632"/>
      <c r="H37" s="41"/>
      <c r="I37" s="632"/>
      <c r="J37" s="41"/>
      <c r="K37" s="632"/>
      <c r="L37" s="41"/>
      <c r="M37" s="632"/>
      <c r="N37" s="41"/>
      <c r="O37" s="632"/>
      <c r="P37" s="41"/>
      <c r="Q37" s="632"/>
      <c r="R37" s="41"/>
      <c r="S37" s="632"/>
      <c r="T37" s="41"/>
      <c r="U37" s="632"/>
      <c r="V37" s="41"/>
      <c r="W37" s="632"/>
      <c r="X37" s="41"/>
      <c r="Y37" s="632"/>
      <c r="Z37" s="41"/>
      <c r="AA37" s="632"/>
      <c r="AB37" s="41"/>
      <c r="AC37" s="632"/>
      <c r="AD37" s="41"/>
      <c r="AE37" s="632"/>
      <c r="AF37" s="41"/>
      <c r="AG37" s="632"/>
      <c r="AH37" s="41"/>
      <c r="AI37" s="632"/>
      <c r="AJ37" s="41"/>
      <c r="AK37" s="632"/>
      <c r="AL37" s="41"/>
      <c r="AM37" s="632"/>
      <c r="AN37" s="41"/>
      <c r="AO37" s="632"/>
      <c r="AP37" s="41"/>
      <c r="AQ37" s="632"/>
      <c r="AR37" s="41"/>
      <c r="AS37" s="632"/>
      <c r="AT37" s="41"/>
      <c r="AU37" s="632"/>
      <c r="AV37" s="41"/>
      <c r="AW37" s="632"/>
      <c r="AX37" s="41"/>
      <c r="AY37" s="632"/>
      <c r="AZ37" s="41"/>
      <c r="BA37" s="632"/>
      <c r="BB37" s="41"/>
      <c r="BC37" s="632"/>
      <c r="BD37" s="41"/>
      <c r="BE37" s="632"/>
      <c r="BF37" s="41"/>
      <c r="BG37" s="632"/>
      <c r="BH37" s="41"/>
      <c r="BI37" s="632"/>
      <c r="BJ37" s="41"/>
      <c r="BK37" s="632"/>
      <c r="BL37" s="41"/>
      <c r="BM37" s="632"/>
      <c r="BN37" s="41"/>
      <c r="BO37" s="632"/>
      <c r="BP37" s="41"/>
      <c r="BQ37" s="632"/>
      <c r="BR37" s="41"/>
      <c r="BS37" s="632"/>
      <c r="BT37" s="41"/>
      <c r="BU37" s="632"/>
      <c r="BV37" s="41"/>
      <c r="BW37" s="632"/>
      <c r="BX37" s="41"/>
      <c r="BY37" s="632"/>
      <c r="BZ37" s="41"/>
      <c r="CA37" s="632"/>
      <c r="CB37" s="41"/>
      <c r="CC37" s="632"/>
      <c r="CD37" s="41"/>
      <c r="CE37" s="632"/>
      <c r="CF37" s="41"/>
      <c r="CG37" s="632"/>
      <c r="CH37" s="41"/>
      <c r="CI37" s="632"/>
      <c r="CJ37" s="41"/>
      <c r="CK37" s="632"/>
      <c r="CL37" s="41"/>
      <c r="CM37" s="632"/>
      <c r="CN37" s="42"/>
      <c r="CO37" s="632"/>
      <c r="CP37" s="42"/>
      <c r="CQ37" s="632"/>
      <c r="CR37" s="42"/>
      <c r="CS37" s="632"/>
    </row>
    <row r="38" spans="1:97" s="29" customFormat="1">
      <c r="A38" s="460" t="s">
        <v>591</v>
      </c>
      <c r="B38" s="460">
        <v>52699864</v>
      </c>
      <c r="C38" s="628" t="s">
        <v>592</v>
      </c>
      <c r="D38" s="627"/>
      <c r="E38" s="64" t="s">
        <v>89</v>
      </c>
      <c r="F38" s="40"/>
      <c r="G38" s="631"/>
      <c r="H38" s="41"/>
      <c r="I38" s="631"/>
      <c r="J38" s="41"/>
      <c r="K38" s="631"/>
      <c r="L38" s="41"/>
      <c r="M38" s="631"/>
      <c r="N38" s="41"/>
      <c r="O38" s="631"/>
      <c r="P38" s="41"/>
      <c r="Q38" s="631"/>
      <c r="R38" s="41"/>
      <c r="S38" s="631"/>
      <c r="T38" s="41"/>
      <c r="U38" s="631"/>
      <c r="V38" s="41"/>
      <c r="W38" s="631"/>
      <c r="X38" s="41"/>
      <c r="Y38" s="631"/>
      <c r="Z38" s="41"/>
      <c r="AA38" s="631"/>
      <c r="AB38" s="41"/>
      <c r="AC38" s="631"/>
      <c r="AD38" s="41"/>
      <c r="AE38" s="631"/>
      <c r="AF38" s="41"/>
      <c r="AG38" s="631"/>
      <c r="AH38" s="41"/>
      <c r="AI38" s="631"/>
      <c r="AJ38" s="41"/>
      <c r="AK38" s="631"/>
      <c r="AL38" s="41"/>
      <c r="AM38" s="631"/>
      <c r="AN38" s="41"/>
      <c r="AO38" s="631"/>
      <c r="AP38" s="41"/>
      <c r="AQ38" s="631"/>
      <c r="AR38" s="41"/>
      <c r="AS38" s="631"/>
      <c r="AT38" s="41"/>
      <c r="AU38" s="631"/>
      <c r="AV38" s="41"/>
      <c r="AW38" s="631"/>
      <c r="AX38" s="41"/>
      <c r="AY38" s="631"/>
      <c r="AZ38" s="41"/>
      <c r="BA38" s="631"/>
      <c r="BB38" s="41"/>
      <c r="BC38" s="631"/>
      <c r="BD38" s="41"/>
      <c r="BE38" s="631"/>
      <c r="BF38" s="41"/>
      <c r="BG38" s="631"/>
      <c r="BH38" s="41"/>
      <c r="BI38" s="631"/>
      <c r="BJ38" s="41"/>
      <c r="BK38" s="631"/>
      <c r="BL38" s="41"/>
      <c r="BM38" s="631"/>
      <c r="BN38" s="41"/>
      <c r="BO38" s="631"/>
      <c r="BP38" s="41"/>
      <c r="BQ38" s="631"/>
      <c r="BR38" s="41"/>
      <c r="BS38" s="631"/>
      <c r="BT38" s="41"/>
      <c r="BU38" s="631"/>
      <c r="BV38" s="41"/>
      <c r="BW38" s="631"/>
      <c r="BX38" s="41"/>
      <c r="BY38" s="631"/>
      <c r="BZ38" s="41"/>
      <c r="CA38" s="631"/>
      <c r="CB38" s="41"/>
      <c r="CC38" s="631"/>
      <c r="CD38" s="41"/>
      <c r="CE38" s="631"/>
      <c r="CF38" s="41"/>
      <c r="CG38" s="631"/>
      <c r="CH38" s="41"/>
      <c r="CI38" s="631"/>
      <c r="CJ38" s="41"/>
      <c r="CK38" s="631"/>
      <c r="CL38" s="41"/>
      <c r="CM38" s="631"/>
      <c r="CN38" s="42"/>
      <c r="CO38" s="631"/>
      <c r="CP38" s="42"/>
      <c r="CQ38" s="631"/>
      <c r="CR38" s="42"/>
      <c r="CS38" s="631"/>
    </row>
    <row r="39" spans="1:97" s="29" customFormat="1" ht="13.5" thickBot="1">
      <c r="A39" s="460"/>
      <c r="B39" s="460"/>
      <c r="C39" s="628"/>
      <c r="D39" s="627"/>
      <c r="E39" s="65" t="s">
        <v>94</v>
      </c>
      <c r="F39" s="40"/>
      <c r="G39" s="632"/>
      <c r="H39" s="41"/>
      <c r="I39" s="632"/>
      <c r="J39" s="41"/>
      <c r="K39" s="632"/>
      <c r="L39" s="41"/>
      <c r="M39" s="632"/>
      <c r="N39" s="41"/>
      <c r="O39" s="632"/>
      <c r="P39" s="41"/>
      <c r="Q39" s="632"/>
      <c r="R39" s="41"/>
      <c r="S39" s="632"/>
      <c r="T39" s="41"/>
      <c r="U39" s="632"/>
      <c r="V39" s="41"/>
      <c r="W39" s="632"/>
      <c r="X39" s="41"/>
      <c r="Y39" s="632"/>
      <c r="Z39" s="41"/>
      <c r="AA39" s="632"/>
      <c r="AB39" s="41"/>
      <c r="AC39" s="632"/>
      <c r="AD39" s="41"/>
      <c r="AE39" s="632"/>
      <c r="AF39" s="41"/>
      <c r="AG39" s="632"/>
      <c r="AH39" s="41"/>
      <c r="AI39" s="632"/>
      <c r="AJ39" s="41"/>
      <c r="AK39" s="632"/>
      <c r="AL39" s="41"/>
      <c r="AM39" s="632"/>
      <c r="AN39" s="41"/>
      <c r="AO39" s="632"/>
      <c r="AP39" s="41"/>
      <c r="AQ39" s="632"/>
      <c r="AR39" s="41"/>
      <c r="AS39" s="632"/>
      <c r="AT39" s="41"/>
      <c r="AU39" s="632"/>
      <c r="AV39" s="41"/>
      <c r="AW39" s="632"/>
      <c r="AX39" s="41"/>
      <c r="AY39" s="632"/>
      <c r="AZ39" s="41"/>
      <c r="BA39" s="632"/>
      <c r="BB39" s="41"/>
      <c r="BC39" s="632"/>
      <c r="BD39" s="41"/>
      <c r="BE39" s="632"/>
      <c r="BF39" s="41"/>
      <c r="BG39" s="632"/>
      <c r="BH39" s="41"/>
      <c r="BI39" s="632"/>
      <c r="BJ39" s="41"/>
      <c r="BK39" s="632"/>
      <c r="BL39" s="41"/>
      <c r="BM39" s="632"/>
      <c r="BN39" s="41"/>
      <c r="BO39" s="632"/>
      <c r="BP39" s="41"/>
      <c r="BQ39" s="632"/>
      <c r="BR39" s="41"/>
      <c r="BS39" s="632"/>
      <c r="BT39" s="41"/>
      <c r="BU39" s="632"/>
      <c r="BV39" s="41"/>
      <c r="BW39" s="632"/>
      <c r="BX39" s="41"/>
      <c r="BY39" s="632"/>
      <c r="BZ39" s="41"/>
      <c r="CA39" s="632"/>
      <c r="CB39" s="41"/>
      <c r="CC39" s="632"/>
      <c r="CD39" s="41"/>
      <c r="CE39" s="632"/>
      <c r="CF39" s="41"/>
      <c r="CG39" s="632"/>
      <c r="CH39" s="41"/>
      <c r="CI39" s="632"/>
      <c r="CJ39" s="41"/>
      <c r="CK39" s="632"/>
      <c r="CL39" s="41"/>
      <c r="CM39" s="632"/>
      <c r="CN39" s="42"/>
      <c r="CO39" s="632"/>
      <c r="CP39" s="42"/>
      <c r="CQ39" s="632"/>
      <c r="CR39" s="42"/>
      <c r="CS39" s="632"/>
    </row>
    <row r="40" spans="1:97" s="29" customFormat="1">
      <c r="A40" s="460" t="s">
        <v>593</v>
      </c>
      <c r="B40" s="460">
        <v>1010234901</v>
      </c>
      <c r="C40" s="628" t="s">
        <v>594</v>
      </c>
      <c r="D40" s="627"/>
      <c r="E40" s="64" t="s">
        <v>89</v>
      </c>
      <c r="F40" s="40"/>
      <c r="G40" s="631"/>
      <c r="H40" s="41"/>
      <c r="I40" s="631"/>
      <c r="J40" s="41"/>
      <c r="K40" s="631"/>
      <c r="L40" s="41"/>
      <c r="M40" s="631"/>
      <c r="N40" s="41"/>
      <c r="O40" s="631"/>
      <c r="P40" s="41"/>
      <c r="Q40" s="631"/>
      <c r="R40" s="41"/>
      <c r="S40" s="631"/>
      <c r="T40" s="41"/>
      <c r="U40" s="631"/>
      <c r="V40" s="41"/>
      <c r="W40" s="631"/>
      <c r="X40" s="41"/>
      <c r="Y40" s="631"/>
      <c r="Z40" s="41"/>
      <c r="AA40" s="631"/>
      <c r="AB40" s="41"/>
      <c r="AC40" s="631"/>
      <c r="AD40" s="41"/>
      <c r="AE40" s="631"/>
      <c r="AF40" s="41"/>
      <c r="AG40" s="631"/>
      <c r="AH40" s="41"/>
      <c r="AI40" s="631"/>
      <c r="AJ40" s="41"/>
      <c r="AK40" s="631"/>
      <c r="AL40" s="41"/>
      <c r="AM40" s="631"/>
      <c r="AN40" s="41"/>
      <c r="AO40" s="631"/>
      <c r="AP40" s="41"/>
      <c r="AQ40" s="631"/>
      <c r="AR40" s="41"/>
      <c r="AS40" s="631"/>
      <c r="AT40" s="41"/>
      <c r="AU40" s="631"/>
      <c r="AV40" s="41"/>
      <c r="AW40" s="631"/>
      <c r="AX40" s="41"/>
      <c r="AY40" s="631"/>
      <c r="AZ40" s="41"/>
      <c r="BA40" s="631"/>
      <c r="BB40" s="41"/>
      <c r="BC40" s="631"/>
      <c r="BD40" s="41"/>
      <c r="BE40" s="631"/>
      <c r="BF40" s="41"/>
      <c r="BG40" s="631"/>
      <c r="BH40" s="41"/>
      <c r="BI40" s="631"/>
      <c r="BJ40" s="41"/>
      <c r="BK40" s="631"/>
      <c r="BL40" s="41"/>
      <c r="BM40" s="631"/>
      <c r="BN40" s="41"/>
      <c r="BO40" s="631"/>
      <c r="BP40" s="41"/>
      <c r="BQ40" s="631"/>
      <c r="BR40" s="41"/>
      <c r="BS40" s="631"/>
      <c r="BT40" s="41"/>
      <c r="BU40" s="631"/>
      <c r="BV40" s="41"/>
      <c r="BW40" s="631"/>
      <c r="BX40" s="41"/>
      <c r="BY40" s="631"/>
      <c r="BZ40" s="41"/>
      <c r="CA40" s="631"/>
      <c r="CB40" s="41"/>
      <c r="CC40" s="631"/>
      <c r="CD40" s="41"/>
      <c r="CE40" s="631"/>
      <c r="CF40" s="41"/>
      <c r="CG40" s="631"/>
      <c r="CH40" s="41"/>
      <c r="CI40" s="631"/>
      <c r="CJ40" s="41"/>
      <c r="CK40" s="631"/>
      <c r="CL40" s="41"/>
      <c r="CM40" s="631"/>
      <c r="CN40" s="42"/>
      <c r="CO40" s="631"/>
      <c r="CP40" s="42"/>
      <c r="CQ40" s="631"/>
      <c r="CR40" s="42"/>
      <c r="CS40" s="631"/>
    </row>
    <row r="41" spans="1:97" s="29" customFormat="1" ht="13.5" thickBot="1">
      <c r="A41" s="460"/>
      <c r="B41" s="460"/>
      <c r="C41" s="628"/>
      <c r="D41" s="627"/>
      <c r="E41" s="65" t="s">
        <v>94</v>
      </c>
      <c r="F41" s="40"/>
      <c r="G41" s="632"/>
      <c r="H41" s="41"/>
      <c r="I41" s="632"/>
      <c r="J41" s="41"/>
      <c r="K41" s="632"/>
      <c r="L41" s="41"/>
      <c r="M41" s="632"/>
      <c r="N41" s="41"/>
      <c r="O41" s="632"/>
      <c r="P41" s="41"/>
      <c r="Q41" s="632"/>
      <c r="R41" s="41"/>
      <c r="S41" s="632"/>
      <c r="T41" s="41"/>
      <c r="U41" s="632"/>
      <c r="V41" s="41"/>
      <c r="W41" s="632"/>
      <c r="X41" s="41"/>
      <c r="Y41" s="632"/>
      <c r="Z41" s="41"/>
      <c r="AA41" s="632"/>
      <c r="AB41" s="41"/>
      <c r="AC41" s="632"/>
      <c r="AD41" s="41"/>
      <c r="AE41" s="632"/>
      <c r="AF41" s="41"/>
      <c r="AG41" s="632"/>
      <c r="AH41" s="41"/>
      <c r="AI41" s="632"/>
      <c r="AJ41" s="41"/>
      <c r="AK41" s="632"/>
      <c r="AL41" s="41"/>
      <c r="AM41" s="632"/>
      <c r="AN41" s="41"/>
      <c r="AO41" s="632"/>
      <c r="AP41" s="41"/>
      <c r="AQ41" s="632"/>
      <c r="AR41" s="41"/>
      <c r="AS41" s="632"/>
      <c r="AT41" s="41"/>
      <c r="AU41" s="632"/>
      <c r="AV41" s="41"/>
      <c r="AW41" s="632"/>
      <c r="AX41" s="41"/>
      <c r="AY41" s="632"/>
      <c r="AZ41" s="41"/>
      <c r="BA41" s="632"/>
      <c r="BB41" s="41"/>
      <c r="BC41" s="632"/>
      <c r="BD41" s="41"/>
      <c r="BE41" s="632"/>
      <c r="BF41" s="41"/>
      <c r="BG41" s="632"/>
      <c r="BH41" s="41"/>
      <c r="BI41" s="632"/>
      <c r="BJ41" s="41"/>
      <c r="BK41" s="632"/>
      <c r="BL41" s="41"/>
      <c r="BM41" s="632"/>
      <c r="BN41" s="41"/>
      <c r="BO41" s="632"/>
      <c r="BP41" s="41"/>
      <c r="BQ41" s="632"/>
      <c r="BR41" s="41"/>
      <c r="BS41" s="632"/>
      <c r="BT41" s="41"/>
      <c r="BU41" s="632"/>
      <c r="BV41" s="41"/>
      <c r="BW41" s="632"/>
      <c r="BX41" s="41"/>
      <c r="BY41" s="632"/>
      <c r="BZ41" s="41"/>
      <c r="CA41" s="632"/>
      <c r="CB41" s="41"/>
      <c r="CC41" s="632"/>
      <c r="CD41" s="41"/>
      <c r="CE41" s="632"/>
      <c r="CF41" s="41"/>
      <c r="CG41" s="632"/>
      <c r="CH41" s="41"/>
      <c r="CI41" s="632"/>
      <c r="CJ41" s="41"/>
      <c r="CK41" s="632"/>
      <c r="CL41" s="41"/>
      <c r="CM41" s="632"/>
      <c r="CN41" s="42"/>
      <c r="CO41" s="632"/>
      <c r="CP41" s="42"/>
      <c r="CQ41" s="632"/>
      <c r="CR41" s="42"/>
      <c r="CS41" s="632"/>
    </row>
    <row r="42" spans="1:97" s="29" customFormat="1">
      <c r="A42" s="460" t="s">
        <v>595</v>
      </c>
      <c r="B42" s="460">
        <v>12598509</v>
      </c>
      <c r="C42" s="628" t="s">
        <v>590</v>
      </c>
      <c r="D42" s="627"/>
      <c r="E42" s="36" t="s">
        <v>89</v>
      </c>
      <c r="F42" s="40"/>
      <c r="G42" s="631"/>
      <c r="H42" s="41"/>
      <c r="I42" s="631"/>
      <c r="J42" s="41"/>
      <c r="K42" s="631"/>
      <c r="L42" s="41"/>
      <c r="M42" s="631"/>
      <c r="N42" s="41"/>
      <c r="O42" s="631"/>
      <c r="P42" s="41"/>
      <c r="Q42" s="631"/>
      <c r="R42" s="41"/>
      <c r="S42" s="631"/>
      <c r="T42" s="41"/>
      <c r="U42" s="631"/>
      <c r="V42" s="41"/>
      <c r="W42" s="631"/>
      <c r="X42" s="41"/>
      <c r="Y42" s="631"/>
      <c r="Z42" s="41"/>
      <c r="AA42" s="631"/>
      <c r="AB42" s="41"/>
      <c r="AC42" s="631"/>
      <c r="AD42" s="41"/>
      <c r="AE42" s="631"/>
      <c r="AF42" s="41"/>
      <c r="AG42" s="631"/>
      <c r="AH42" s="41"/>
      <c r="AI42" s="631"/>
      <c r="AJ42" s="41"/>
      <c r="AK42" s="631"/>
      <c r="AL42" s="41"/>
      <c r="AM42" s="631"/>
      <c r="AN42" s="41"/>
      <c r="AO42" s="631"/>
      <c r="AP42" s="41"/>
      <c r="AQ42" s="631"/>
      <c r="AR42" s="41"/>
      <c r="AS42" s="631"/>
      <c r="AT42" s="41"/>
      <c r="AU42" s="631"/>
      <c r="AV42" s="41"/>
      <c r="AW42" s="631"/>
      <c r="AX42" s="41"/>
      <c r="AY42" s="631"/>
      <c r="AZ42" s="41"/>
      <c r="BA42" s="631"/>
      <c r="BB42" s="41"/>
      <c r="BC42" s="631"/>
      <c r="BD42" s="41"/>
      <c r="BE42" s="631"/>
      <c r="BF42" s="41"/>
      <c r="BG42" s="631"/>
      <c r="BH42" s="41"/>
      <c r="BI42" s="631"/>
      <c r="BJ42" s="41"/>
      <c r="BK42" s="631"/>
      <c r="BL42" s="41"/>
      <c r="BM42" s="631"/>
      <c r="BN42" s="41"/>
      <c r="BO42" s="631"/>
      <c r="BP42" s="41"/>
      <c r="BQ42" s="631"/>
      <c r="BR42" s="41"/>
      <c r="BS42" s="631"/>
      <c r="BT42" s="41"/>
      <c r="BU42" s="631"/>
      <c r="BV42" s="41"/>
      <c r="BW42" s="631"/>
      <c r="BX42" s="41"/>
      <c r="BY42" s="631"/>
      <c r="BZ42" s="41"/>
      <c r="CA42" s="631"/>
      <c r="CB42" s="41"/>
      <c r="CC42" s="631"/>
      <c r="CD42" s="41"/>
      <c r="CE42" s="631"/>
      <c r="CF42" s="41"/>
      <c r="CG42" s="631"/>
      <c r="CH42" s="41"/>
      <c r="CI42" s="631"/>
      <c r="CJ42" s="41"/>
      <c r="CK42" s="631"/>
      <c r="CL42" s="41"/>
      <c r="CM42" s="631"/>
      <c r="CN42" s="42"/>
      <c r="CO42" s="631"/>
      <c r="CP42" s="42"/>
      <c r="CQ42" s="631"/>
      <c r="CR42" s="42"/>
      <c r="CS42" s="631"/>
    </row>
    <row r="43" spans="1:97" s="29" customFormat="1" ht="13.5" thickBot="1">
      <c r="A43" s="460"/>
      <c r="B43" s="460"/>
      <c r="C43" s="628"/>
      <c r="D43" s="627"/>
      <c r="E43" s="39" t="s">
        <v>94</v>
      </c>
      <c r="F43" s="40"/>
      <c r="G43" s="632"/>
      <c r="H43" s="41"/>
      <c r="I43" s="632"/>
      <c r="J43" s="41"/>
      <c r="K43" s="632"/>
      <c r="L43" s="41"/>
      <c r="M43" s="632"/>
      <c r="N43" s="41"/>
      <c r="O43" s="632"/>
      <c r="P43" s="41"/>
      <c r="Q43" s="632"/>
      <c r="R43" s="41"/>
      <c r="S43" s="632"/>
      <c r="T43" s="41"/>
      <c r="U43" s="632"/>
      <c r="V43" s="41"/>
      <c r="W43" s="632"/>
      <c r="X43" s="41"/>
      <c r="Y43" s="632"/>
      <c r="Z43" s="41"/>
      <c r="AA43" s="632"/>
      <c r="AB43" s="41"/>
      <c r="AC43" s="632"/>
      <c r="AD43" s="41"/>
      <c r="AE43" s="632"/>
      <c r="AF43" s="41"/>
      <c r="AG43" s="632"/>
      <c r="AH43" s="41"/>
      <c r="AI43" s="632"/>
      <c r="AJ43" s="41"/>
      <c r="AK43" s="632"/>
      <c r="AL43" s="41"/>
      <c r="AM43" s="632"/>
      <c r="AN43" s="41"/>
      <c r="AO43" s="632"/>
      <c r="AP43" s="41"/>
      <c r="AQ43" s="632"/>
      <c r="AR43" s="41"/>
      <c r="AS43" s="632"/>
      <c r="AT43" s="41"/>
      <c r="AU43" s="632"/>
      <c r="AV43" s="41"/>
      <c r="AW43" s="632"/>
      <c r="AX43" s="41"/>
      <c r="AY43" s="632"/>
      <c r="AZ43" s="41"/>
      <c r="BA43" s="632"/>
      <c r="BB43" s="41"/>
      <c r="BC43" s="632"/>
      <c r="BD43" s="41"/>
      <c r="BE43" s="632"/>
      <c r="BF43" s="41"/>
      <c r="BG43" s="632"/>
      <c r="BH43" s="41"/>
      <c r="BI43" s="632"/>
      <c r="BJ43" s="41"/>
      <c r="BK43" s="632"/>
      <c r="BL43" s="41"/>
      <c r="BM43" s="632"/>
      <c r="BN43" s="41"/>
      <c r="BO43" s="632"/>
      <c r="BP43" s="41"/>
      <c r="BQ43" s="632"/>
      <c r="BR43" s="41"/>
      <c r="BS43" s="632"/>
      <c r="BT43" s="41"/>
      <c r="BU43" s="632"/>
      <c r="BV43" s="41"/>
      <c r="BW43" s="632"/>
      <c r="BX43" s="41"/>
      <c r="BY43" s="632"/>
      <c r="BZ43" s="41"/>
      <c r="CA43" s="632"/>
      <c r="CB43" s="41"/>
      <c r="CC43" s="632"/>
      <c r="CD43" s="41"/>
      <c r="CE43" s="632"/>
      <c r="CF43" s="41"/>
      <c r="CG43" s="632"/>
      <c r="CH43" s="41"/>
      <c r="CI43" s="632"/>
      <c r="CJ43" s="41"/>
      <c r="CK43" s="632"/>
      <c r="CL43" s="41"/>
      <c r="CM43" s="632"/>
      <c r="CN43" s="42"/>
      <c r="CO43" s="632"/>
      <c r="CP43" s="42"/>
      <c r="CQ43" s="632"/>
      <c r="CR43" s="42"/>
      <c r="CS43" s="632"/>
    </row>
    <row r="44" spans="1:97" s="29" customFormat="1">
      <c r="A44" s="460" t="s">
        <v>596</v>
      </c>
      <c r="B44" s="460">
        <v>1018411848</v>
      </c>
      <c r="C44" s="628" t="s">
        <v>597</v>
      </c>
      <c r="D44" s="627"/>
      <c r="E44" s="36" t="s">
        <v>89</v>
      </c>
      <c r="F44" s="40"/>
      <c r="G44" s="631"/>
      <c r="H44" s="41"/>
      <c r="I44" s="631"/>
      <c r="J44" s="41"/>
      <c r="K44" s="631"/>
      <c r="L44" s="41"/>
      <c r="M44" s="631"/>
      <c r="N44" s="41"/>
      <c r="O44" s="631"/>
      <c r="P44" s="41"/>
      <c r="Q44" s="631"/>
      <c r="R44" s="41"/>
      <c r="S44" s="631"/>
      <c r="T44" s="41"/>
      <c r="U44" s="631"/>
      <c r="V44" s="41"/>
      <c r="W44" s="631"/>
      <c r="X44" s="41"/>
      <c r="Y44" s="631"/>
      <c r="Z44" s="41"/>
      <c r="AA44" s="631"/>
      <c r="AB44" s="41"/>
      <c r="AC44" s="631"/>
      <c r="AD44" s="41"/>
      <c r="AE44" s="631"/>
      <c r="AF44" s="41"/>
      <c r="AG44" s="631"/>
      <c r="AH44" s="41"/>
      <c r="AI44" s="631"/>
      <c r="AJ44" s="41"/>
      <c r="AK44" s="631"/>
      <c r="AL44" s="41"/>
      <c r="AM44" s="631"/>
      <c r="AN44" s="41"/>
      <c r="AO44" s="631"/>
      <c r="AP44" s="41"/>
      <c r="AQ44" s="631"/>
      <c r="AR44" s="41"/>
      <c r="AS44" s="631"/>
      <c r="AT44" s="41"/>
      <c r="AU44" s="631"/>
      <c r="AV44" s="41"/>
      <c r="AW44" s="631"/>
      <c r="AX44" s="41"/>
      <c r="AY44" s="631"/>
      <c r="AZ44" s="41"/>
      <c r="BA44" s="631"/>
      <c r="BB44" s="41"/>
      <c r="BC44" s="631"/>
      <c r="BD44" s="41"/>
      <c r="BE44" s="631"/>
      <c r="BF44" s="41"/>
      <c r="BG44" s="631"/>
      <c r="BH44" s="41"/>
      <c r="BI44" s="631"/>
      <c r="BJ44" s="41"/>
      <c r="BK44" s="631"/>
      <c r="BL44" s="41"/>
      <c r="BM44" s="631"/>
      <c r="BN44" s="41"/>
      <c r="BO44" s="631"/>
      <c r="BP44" s="41"/>
      <c r="BQ44" s="631"/>
      <c r="BR44" s="41"/>
      <c r="BS44" s="631"/>
      <c r="BT44" s="41"/>
      <c r="BU44" s="631"/>
      <c r="BV44" s="41"/>
      <c r="BW44" s="631"/>
      <c r="BX44" s="41"/>
      <c r="BY44" s="631"/>
      <c r="BZ44" s="41"/>
      <c r="CA44" s="631"/>
      <c r="CB44" s="41"/>
      <c r="CC44" s="631"/>
      <c r="CD44" s="41"/>
      <c r="CE44" s="631"/>
      <c r="CF44" s="41"/>
      <c r="CG44" s="631"/>
      <c r="CH44" s="41"/>
      <c r="CI44" s="631"/>
      <c r="CJ44" s="41"/>
      <c r="CK44" s="631"/>
      <c r="CL44" s="41"/>
      <c r="CM44" s="631"/>
      <c r="CN44" s="42"/>
      <c r="CO44" s="631"/>
      <c r="CP44" s="42"/>
      <c r="CQ44" s="631"/>
      <c r="CR44" s="42"/>
      <c r="CS44" s="631"/>
    </row>
    <row r="45" spans="1:97" s="29" customFormat="1" ht="13.5" thickBot="1">
      <c r="A45" s="460"/>
      <c r="B45" s="460"/>
      <c r="C45" s="628"/>
      <c r="D45" s="627"/>
      <c r="E45" s="39" t="s">
        <v>94</v>
      </c>
      <c r="F45" s="40"/>
      <c r="G45" s="632"/>
      <c r="H45" s="41"/>
      <c r="I45" s="632"/>
      <c r="J45" s="41"/>
      <c r="K45" s="632"/>
      <c r="L45" s="41"/>
      <c r="M45" s="632"/>
      <c r="N45" s="41"/>
      <c r="O45" s="632"/>
      <c r="P45" s="41"/>
      <c r="Q45" s="632"/>
      <c r="R45" s="41"/>
      <c r="S45" s="632"/>
      <c r="T45" s="41"/>
      <c r="U45" s="632"/>
      <c r="V45" s="41"/>
      <c r="W45" s="632"/>
      <c r="X45" s="41"/>
      <c r="Y45" s="632"/>
      <c r="Z45" s="41"/>
      <c r="AA45" s="632"/>
      <c r="AB45" s="41"/>
      <c r="AC45" s="632"/>
      <c r="AD45" s="41"/>
      <c r="AE45" s="632"/>
      <c r="AF45" s="41"/>
      <c r="AG45" s="632"/>
      <c r="AH45" s="41"/>
      <c r="AI45" s="632"/>
      <c r="AJ45" s="41"/>
      <c r="AK45" s="632"/>
      <c r="AL45" s="41"/>
      <c r="AM45" s="632"/>
      <c r="AN45" s="41"/>
      <c r="AO45" s="632"/>
      <c r="AP45" s="41"/>
      <c r="AQ45" s="632"/>
      <c r="AR45" s="41"/>
      <c r="AS45" s="632"/>
      <c r="AT45" s="41"/>
      <c r="AU45" s="632"/>
      <c r="AV45" s="41"/>
      <c r="AW45" s="632"/>
      <c r="AX45" s="41"/>
      <c r="AY45" s="632"/>
      <c r="AZ45" s="41"/>
      <c r="BA45" s="632"/>
      <c r="BB45" s="41"/>
      <c r="BC45" s="632"/>
      <c r="BD45" s="41"/>
      <c r="BE45" s="632"/>
      <c r="BF45" s="41"/>
      <c r="BG45" s="632"/>
      <c r="BH45" s="41"/>
      <c r="BI45" s="632"/>
      <c r="BJ45" s="41"/>
      <c r="BK45" s="632"/>
      <c r="BL45" s="41"/>
      <c r="BM45" s="632"/>
      <c r="BN45" s="41"/>
      <c r="BO45" s="632"/>
      <c r="BP45" s="41"/>
      <c r="BQ45" s="632"/>
      <c r="BR45" s="41"/>
      <c r="BS45" s="632"/>
      <c r="BT45" s="41"/>
      <c r="BU45" s="632"/>
      <c r="BV45" s="41"/>
      <c r="BW45" s="632"/>
      <c r="BX45" s="41"/>
      <c r="BY45" s="632"/>
      <c r="BZ45" s="41"/>
      <c r="CA45" s="632"/>
      <c r="CB45" s="41"/>
      <c r="CC45" s="632"/>
      <c r="CD45" s="41"/>
      <c r="CE45" s="632"/>
      <c r="CF45" s="41"/>
      <c r="CG45" s="632"/>
      <c r="CH45" s="41"/>
      <c r="CI45" s="632"/>
      <c r="CJ45" s="41"/>
      <c r="CK45" s="632"/>
      <c r="CL45" s="41"/>
      <c r="CM45" s="632"/>
      <c r="CN45" s="42"/>
      <c r="CO45" s="632"/>
      <c r="CP45" s="42"/>
      <c r="CQ45" s="632"/>
      <c r="CR45" s="42"/>
      <c r="CS45" s="632"/>
    </row>
    <row r="46" spans="1:97" s="29" customFormat="1">
      <c r="A46" s="460" t="s">
        <v>598</v>
      </c>
      <c r="B46" s="460">
        <v>80403477</v>
      </c>
      <c r="C46" s="628" t="s">
        <v>590</v>
      </c>
      <c r="D46" s="627"/>
      <c r="E46" s="36" t="s">
        <v>89</v>
      </c>
      <c r="F46" s="40"/>
      <c r="G46" s="631"/>
      <c r="H46" s="41"/>
      <c r="I46" s="631"/>
      <c r="J46" s="41"/>
      <c r="K46" s="631"/>
      <c r="L46" s="41"/>
      <c r="M46" s="631"/>
      <c r="N46" s="41"/>
      <c r="O46" s="631"/>
      <c r="P46" s="41"/>
      <c r="Q46" s="631"/>
      <c r="R46" s="41"/>
      <c r="S46" s="631"/>
      <c r="T46" s="41"/>
      <c r="U46" s="631"/>
      <c r="V46" s="41"/>
      <c r="W46" s="631"/>
      <c r="X46" s="41"/>
      <c r="Y46" s="631"/>
      <c r="Z46" s="41"/>
      <c r="AA46" s="631"/>
      <c r="AB46" s="41"/>
      <c r="AC46" s="631"/>
      <c r="AD46" s="41"/>
      <c r="AE46" s="631"/>
      <c r="AF46" s="41"/>
      <c r="AG46" s="631"/>
      <c r="AH46" s="41"/>
      <c r="AI46" s="631"/>
      <c r="AJ46" s="41"/>
      <c r="AK46" s="631"/>
      <c r="AL46" s="41"/>
      <c r="AM46" s="631"/>
      <c r="AN46" s="41"/>
      <c r="AO46" s="631"/>
      <c r="AP46" s="41"/>
      <c r="AQ46" s="631"/>
      <c r="AR46" s="41"/>
      <c r="AS46" s="631"/>
      <c r="AT46" s="41"/>
      <c r="AU46" s="631"/>
      <c r="AV46" s="41"/>
      <c r="AW46" s="631"/>
      <c r="AX46" s="41"/>
      <c r="AY46" s="631"/>
      <c r="AZ46" s="41"/>
      <c r="BA46" s="631"/>
      <c r="BB46" s="41"/>
      <c r="BC46" s="631"/>
      <c r="BD46" s="41"/>
      <c r="BE46" s="631"/>
      <c r="BF46" s="41"/>
      <c r="BG46" s="631"/>
      <c r="BH46" s="41"/>
      <c r="BI46" s="631"/>
      <c r="BJ46" s="41"/>
      <c r="BK46" s="631"/>
      <c r="BL46" s="41"/>
      <c r="BM46" s="631"/>
      <c r="BN46" s="41"/>
      <c r="BO46" s="631"/>
      <c r="BP46" s="41"/>
      <c r="BQ46" s="631"/>
      <c r="BR46" s="41"/>
      <c r="BS46" s="631"/>
      <c r="BT46" s="41"/>
      <c r="BU46" s="631"/>
      <c r="BV46" s="41"/>
      <c r="BW46" s="631"/>
      <c r="BX46" s="41"/>
      <c r="BY46" s="631"/>
      <c r="BZ46" s="41"/>
      <c r="CA46" s="631"/>
      <c r="CB46" s="41"/>
      <c r="CC46" s="631"/>
      <c r="CD46" s="41"/>
      <c r="CE46" s="631"/>
      <c r="CF46" s="41"/>
      <c r="CG46" s="631"/>
      <c r="CH46" s="41"/>
      <c r="CI46" s="631"/>
      <c r="CJ46" s="41"/>
      <c r="CK46" s="631"/>
      <c r="CL46" s="41"/>
      <c r="CM46" s="631"/>
      <c r="CN46" s="42"/>
      <c r="CO46" s="631"/>
      <c r="CP46" s="42"/>
      <c r="CQ46" s="631"/>
      <c r="CR46" s="42"/>
      <c r="CS46" s="631"/>
    </row>
    <row r="47" spans="1:97" s="29" customFormat="1" ht="13.5" thickBot="1">
      <c r="A47" s="460"/>
      <c r="B47" s="460"/>
      <c r="C47" s="628"/>
      <c r="D47" s="627"/>
      <c r="E47" s="39" t="s">
        <v>94</v>
      </c>
      <c r="F47" s="40"/>
      <c r="G47" s="632"/>
      <c r="H47" s="41"/>
      <c r="I47" s="632"/>
      <c r="J47" s="41"/>
      <c r="K47" s="632"/>
      <c r="L47" s="41"/>
      <c r="M47" s="632"/>
      <c r="N47" s="41"/>
      <c r="O47" s="632"/>
      <c r="P47" s="41"/>
      <c r="Q47" s="632"/>
      <c r="R47" s="41"/>
      <c r="S47" s="632"/>
      <c r="T47" s="41"/>
      <c r="U47" s="632"/>
      <c r="V47" s="41"/>
      <c r="W47" s="632"/>
      <c r="X47" s="41"/>
      <c r="Y47" s="632"/>
      <c r="Z47" s="41"/>
      <c r="AA47" s="632"/>
      <c r="AB47" s="41"/>
      <c r="AC47" s="632"/>
      <c r="AD47" s="41"/>
      <c r="AE47" s="632"/>
      <c r="AF47" s="41"/>
      <c r="AG47" s="632"/>
      <c r="AH47" s="41"/>
      <c r="AI47" s="632"/>
      <c r="AJ47" s="41"/>
      <c r="AK47" s="632"/>
      <c r="AL47" s="41"/>
      <c r="AM47" s="632"/>
      <c r="AN47" s="41"/>
      <c r="AO47" s="632"/>
      <c r="AP47" s="41"/>
      <c r="AQ47" s="632"/>
      <c r="AR47" s="41"/>
      <c r="AS47" s="632"/>
      <c r="AT47" s="41"/>
      <c r="AU47" s="632"/>
      <c r="AV47" s="41"/>
      <c r="AW47" s="632"/>
      <c r="AX47" s="41"/>
      <c r="AY47" s="632"/>
      <c r="AZ47" s="41"/>
      <c r="BA47" s="632"/>
      <c r="BB47" s="41"/>
      <c r="BC47" s="632"/>
      <c r="BD47" s="41"/>
      <c r="BE47" s="632"/>
      <c r="BF47" s="41"/>
      <c r="BG47" s="632"/>
      <c r="BH47" s="41"/>
      <c r="BI47" s="632"/>
      <c r="BJ47" s="41"/>
      <c r="BK47" s="632"/>
      <c r="BL47" s="41"/>
      <c r="BM47" s="632"/>
      <c r="BN47" s="41"/>
      <c r="BO47" s="632"/>
      <c r="BP47" s="41"/>
      <c r="BQ47" s="632"/>
      <c r="BR47" s="41"/>
      <c r="BS47" s="632"/>
      <c r="BT47" s="41"/>
      <c r="BU47" s="632"/>
      <c r="BV47" s="41"/>
      <c r="BW47" s="632"/>
      <c r="BX47" s="41"/>
      <c r="BY47" s="632"/>
      <c r="BZ47" s="41"/>
      <c r="CA47" s="632"/>
      <c r="CB47" s="41"/>
      <c r="CC47" s="632"/>
      <c r="CD47" s="41"/>
      <c r="CE47" s="632"/>
      <c r="CF47" s="41"/>
      <c r="CG47" s="632"/>
      <c r="CH47" s="41"/>
      <c r="CI47" s="632"/>
      <c r="CJ47" s="41"/>
      <c r="CK47" s="632"/>
      <c r="CL47" s="41"/>
      <c r="CM47" s="632"/>
      <c r="CN47" s="42"/>
      <c r="CO47" s="632"/>
      <c r="CP47" s="42"/>
      <c r="CQ47" s="632"/>
      <c r="CR47" s="42"/>
      <c r="CS47" s="632"/>
    </row>
    <row r="48" spans="1:97" s="29" customFormat="1">
      <c r="A48" s="460" t="s">
        <v>599</v>
      </c>
      <c r="B48" s="460">
        <v>1033811962</v>
      </c>
      <c r="C48" s="628" t="s">
        <v>578</v>
      </c>
      <c r="D48" s="627"/>
      <c r="E48" s="36" t="s">
        <v>89</v>
      </c>
      <c r="F48" s="40"/>
      <c r="G48" s="631"/>
      <c r="H48" s="41"/>
      <c r="I48" s="631"/>
      <c r="J48" s="41"/>
      <c r="K48" s="631"/>
      <c r="L48" s="41"/>
      <c r="M48" s="631"/>
      <c r="N48" s="41"/>
      <c r="O48" s="631"/>
      <c r="P48" s="41"/>
      <c r="Q48" s="631"/>
      <c r="R48" s="41"/>
      <c r="S48" s="631"/>
      <c r="T48" s="41"/>
      <c r="U48" s="631"/>
      <c r="V48" s="41"/>
      <c r="W48" s="631"/>
      <c r="X48" s="41"/>
      <c r="Y48" s="631"/>
      <c r="Z48" s="41"/>
      <c r="AA48" s="631"/>
      <c r="AB48" s="41"/>
      <c r="AC48" s="631"/>
      <c r="AD48" s="41"/>
      <c r="AE48" s="631"/>
      <c r="AF48" s="41"/>
      <c r="AG48" s="631"/>
      <c r="AH48" s="41"/>
      <c r="AI48" s="631"/>
      <c r="AJ48" s="41"/>
      <c r="AK48" s="631"/>
      <c r="AL48" s="41"/>
      <c r="AM48" s="631"/>
      <c r="AN48" s="41"/>
      <c r="AO48" s="631"/>
      <c r="AP48" s="41"/>
      <c r="AQ48" s="631"/>
      <c r="AR48" s="41"/>
      <c r="AS48" s="631"/>
      <c r="AT48" s="41"/>
      <c r="AU48" s="631"/>
      <c r="AV48" s="41"/>
      <c r="AW48" s="631"/>
      <c r="AX48" s="41"/>
      <c r="AY48" s="631"/>
      <c r="AZ48" s="41"/>
      <c r="BA48" s="631"/>
      <c r="BB48" s="41"/>
      <c r="BC48" s="631"/>
      <c r="BD48" s="41"/>
      <c r="BE48" s="631"/>
      <c r="BF48" s="41"/>
      <c r="BG48" s="631"/>
      <c r="BH48" s="41"/>
      <c r="BI48" s="631"/>
      <c r="BJ48" s="41"/>
      <c r="BK48" s="631"/>
      <c r="BL48" s="41"/>
      <c r="BM48" s="631"/>
      <c r="BN48" s="41"/>
      <c r="BO48" s="631"/>
      <c r="BP48" s="41"/>
      <c r="BQ48" s="631"/>
      <c r="BR48" s="41"/>
      <c r="BS48" s="631"/>
      <c r="BT48" s="41"/>
      <c r="BU48" s="631"/>
      <c r="BV48" s="41"/>
      <c r="BW48" s="631"/>
      <c r="BX48" s="41"/>
      <c r="BY48" s="631"/>
      <c r="BZ48" s="41"/>
      <c r="CA48" s="631"/>
      <c r="CB48" s="41"/>
      <c r="CC48" s="631"/>
      <c r="CD48" s="41"/>
      <c r="CE48" s="631"/>
      <c r="CF48" s="41"/>
      <c r="CG48" s="631"/>
      <c r="CH48" s="41"/>
      <c r="CI48" s="631"/>
      <c r="CJ48" s="41"/>
      <c r="CK48" s="631"/>
      <c r="CL48" s="41"/>
      <c r="CM48" s="631"/>
      <c r="CN48" s="42"/>
      <c r="CO48" s="631"/>
      <c r="CP48" s="42"/>
      <c r="CQ48" s="631"/>
      <c r="CR48" s="42"/>
      <c r="CS48" s="631"/>
    </row>
    <row r="49" spans="1:97" s="29" customFormat="1" ht="13.5" thickBot="1">
      <c r="A49" s="460"/>
      <c r="B49" s="460"/>
      <c r="C49" s="628"/>
      <c r="D49" s="627"/>
      <c r="E49" s="39" t="s">
        <v>94</v>
      </c>
      <c r="F49" s="40"/>
      <c r="G49" s="632"/>
      <c r="H49" s="41"/>
      <c r="I49" s="632"/>
      <c r="J49" s="41"/>
      <c r="K49" s="632"/>
      <c r="L49" s="41"/>
      <c r="M49" s="632"/>
      <c r="N49" s="41"/>
      <c r="O49" s="632"/>
      <c r="P49" s="41"/>
      <c r="Q49" s="632"/>
      <c r="R49" s="41"/>
      <c r="S49" s="632"/>
      <c r="T49" s="41"/>
      <c r="U49" s="632"/>
      <c r="V49" s="41"/>
      <c r="W49" s="632"/>
      <c r="X49" s="41"/>
      <c r="Y49" s="632"/>
      <c r="Z49" s="41"/>
      <c r="AA49" s="632"/>
      <c r="AB49" s="41"/>
      <c r="AC49" s="632"/>
      <c r="AD49" s="41"/>
      <c r="AE49" s="632"/>
      <c r="AF49" s="41"/>
      <c r="AG49" s="632"/>
      <c r="AH49" s="41"/>
      <c r="AI49" s="632"/>
      <c r="AJ49" s="41"/>
      <c r="AK49" s="632"/>
      <c r="AL49" s="41"/>
      <c r="AM49" s="632"/>
      <c r="AN49" s="41"/>
      <c r="AO49" s="632"/>
      <c r="AP49" s="41"/>
      <c r="AQ49" s="632"/>
      <c r="AR49" s="41"/>
      <c r="AS49" s="632"/>
      <c r="AT49" s="41"/>
      <c r="AU49" s="632"/>
      <c r="AV49" s="41"/>
      <c r="AW49" s="632"/>
      <c r="AX49" s="41"/>
      <c r="AY49" s="632"/>
      <c r="AZ49" s="41"/>
      <c r="BA49" s="632"/>
      <c r="BB49" s="41"/>
      <c r="BC49" s="632"/>
      <c r="BD49" s="41"/>
      <c r="BE49" s="632"/>
      <c r="BF49" s="41"/>
      <c r="BG49" s="632"/>
      <c r="BH49" s="41"/>
      <c r="BI49" s="632"/>
      <c r="BJ49" s="41"/>
      <c r="BK49" s="632"/>
      <c r="BL49" s="41"/>
      <c r="BM49" s="632"/>
      <c r="BN49" s="41"/>
      <c r="BO49" s="632"/>
      <c r="BP49" s="41"/>
      <c r="BQ49" s="632"/>
      <c r="BR49" s="41"/>
      <c r="BS49" s="632"/>
      <c r="BT49" s="41"/>
      <c r="BU49" s="632"/>
      <c r="BV49" s="41"/>
      <c r="BW49" s="632"/>
      <c r="BX49" s="41"/>
      <c r="BY49" s="632"/>
      <c r="BZ49" s="41"/>
      <c r="CA49" s="632"/>
      <c r="CB49" s="41"/>
      <c r="CC49" s="632"/>
      <c r="CD49" s="41"/>
      <c r="CE49" s="632"/>
      <c r="CF49" s="41"/>
      <c r="CG49" s="632"/>
      <c r="CH49" s="41"/>
      <c r="CI49" s="632"/>
      <c r="CJ49" s="41"/>
      <c r="CK49" s="632"/>
      <c r="CL49" s="41"/>
      <c r="CM49" s="632"/>
      <c r="CN49" s="42"/>
      <c r="CO49" s="632"/>
      <c r="CP49" s="42"/>
      <c r="CQ49" s="632"/>
      <c r="CR49" s="42"/>
      <c r="CS49" s="632"/>
    </row>
    <row r="50" spans="1:97" s="29" customFormat="1">
      <c r="A50" s="460" t="s">
        <v>600</v>
      </c>
      <c r="B50" s="460">
        <v>19320349</v>
      </c>
      <c r="C50" s="628" t="s">
        <v>601</v>
      </c>
      <c r="D50" s="627"/>
      <c r="E50" s="36" t="s">
        <v>89</v>
      </c>
      <c r="F50" s="40"/>
      <c r="G50" s="631"/>
      <c r="H50" s="41"/>
      <c r="I50" s="631"/>
      <c r="J50" s="41"/>
      <c r="K50" s="631"/>
      <c r="L50" s="41"/>
      <c r="M50" s="631"/>
      <c r="N50" s="41"/>
      <c r="O50" s="631"/>
      <c r="P50" s="41"/>
      <c r="Q50" s="631"/>
      <c r="R50" s="41"/>
      <c r="S50" s="631"/>
      <c r="T50" s="41"/>
      <c r="U50" s="631"/>
      <c r="V50" s="41"/>
      <c r="W50" s="631"/>
      <c r="X50" s="41"/>
      <c r="Y50" s="631"/>
      <c r="Z50" s="41"/>
      <c r="AA50" s="631"/>
      <c r="AB50" s="41"/>
      <c r="AC50" s="631"/>
      <c r="AD50" s="41"/>
      <c r="AE50" s="631"/>
      <c r="AF50" s="41"/>
      <c r="AG50" s="631"/>
      <c r="AH50" s="41"/>
      <c r="AI50" s="631"/>
      <c r="AJ50" s="41"/>
      <c r="AK50" s="631"/>
      <c r="AL50" s="41"/>
      <c r="AM50" s="631"/>
      <c r="AN50" s="41"/>
      <c r="AO50" s="631"/>
      <c r="AP50" s="41"/>
      <c r="AQ50" s="631"/>
      <c r="AR50" s="41"/>
      <c r="AS50" s="631"/>
      <c r="AT50" s="41"/>
      <c r="AU50" s="631"/>
      <c r="AV50" s="41"/>
      <c r="AW50" s="631"/>
      <c r="AX50" s="41"/>
      <c r="AY50" s="631"/>
      <c r="AZ50" s="41"/>
      <c r="BA50" s="631"/>
      <c r="BB50" s="41"/>
      <c r="BC50" s="631"/>
      <c r="BD50" s="41"/>
      <c r="BE50" s="631"/>
      <c r="BF50" s="41"/>
      <c r="BG50" s="631"/>
      <c r="BH50" s="41"/>
      <c r="BI50" s="631"/>
      <c r="BJ50" s="41"/>
      <c r="BK50" s="631"/>
      <c r="BL50" s="41"/>
      <c r="BM50" s="631"/>
      <c r="BN50" s="41"/>
      <c r="BO50" s="631"/>
      <c r="BP50" s="41"/>
      <c r="BQ50" s="631"/>
      <c r="BR50" s="41"/>
      <c r="BS50" s="631"/>
      <c r="BT50" s="41"/>
      <c r="BU50" s="631"/>
      <c r="BV50" s="41"/>
      <c r="BW50" s="631"/>
      <c r="BX50" s="41"/>
      <c r="BY50" s="631"/>
      <c r="BZ50" s="41"/>
      <c r="CA50" s="631"/>
      <c r="CB50" s="41"/>
      <c r="CC50" s="631"/>
      <c r="CD50" s="41"/>
      <c r="CE50" s="631"/>
      <c r="CF50" s="41"/>
      <c r="CG50" s="631"/>
      <c r="CH50" s="41"/>
      <c r="CI50" s="631"/>
      <c r="CJ50" s="41"/>
      <c r="CK50" s="631"/>
      <c r="CL50" s="41"/>
      <c r="CM50" s="631"/>
      <c r="CN50" s="42"/>
      <c r="CO50" s="631"/>
      <c r="CP50" s="42"/>
      <c r="CQ50" s="631"/>
      <c r="CR50" s="42"/>
      <c r="CS50" s="631"/>
    </row>
    <row r="51" spans="1:97" s="29" customFormat="1" ht="13.5" thickBot="1">
      <c r="A51" s="460"/>
      <c r="B51" s="460"/>
      <c r="C51" s="628"/>
      <c r="D51" s="627"/>
      <c r="E51" s="39" t="s">
        <v>94</v>
      </c>
      <c r="F51" s="40"/>
      <c r="G51" s="632"/>
      <c r="H51" s="41"/>
      <c r="I51" s="632"/>
      <c r="J51" s="41"/>
      <c r="K51" s="632"/>
      <c r="L51" s="41"/>
      <c r="M51" s="632"/>
      <c r="N51" s="41"/>
      <c r="O51" s="632"/>
      <c r="P51" s="41"/>
      <c r="Q51" s="632"/>
      <c r="R51" s="41"/>
      <c r="S51" s="632"/>
      <c r="T51" s="41"/>
      <c r="U51" s="632"/>
      <c r="V51" s="41"/>
      <c r="W51" s="632"/>
      <c r="X51" s="41"/>
      <c r="Y51" s="632"/>
      <c r="Z51" s="41"/>
      <c r="AA51" s="632"/>
      <c r="AB51" s="41"/>
      <c r="AC51" s="632"/>
      <c r="AD51" s="41"/>
      <c r="AE51" s="632"/>
      <c r="AF51" s="41"/>
      <c r="AG51" s="632"/>
      <c r="AH51" s="41"/>
      <c r="AI51" s="632"/>
      <c r="AJ51" s="41"/>
      <c r="AK51" s="632"/>
      <c r="AL51" s="41"/>
      <c r="AM51" s="632"/>
      <c r="AN51" s="41"/>
      <c r="AO51" s="632"/>
      <c r="AP51" s="41"/>
      <c r="AQ51" s="632"/>
      <c r="AR51" s="41"/>
      <c r="AS51" s="632"/>
      <c r="AT51" s="41"/>
      <c r="AU51" s="632"/>
      <c r="AV51" s="41"/>
      <c r="AW51" s="632"/>
      <c r="AX51" s="41"/>
      <c r="AY51" s="632"/>
      <c r="AZ51" s="41"/>
      <c r="BA51" s="632"/>
      <c r="BB51" s="41"/>
      <c r="BC51" s="632"/>
      <c r="BD51" s="41"/>
      <c r="BE51" s="632"/>
      <c r="BF51" s="41"/>
      <c r="BG51" s="632"/>
      <c r="BH51" s="41"/>
      <c r="BI51" s="632"/>
      <c r="BJ51" s="41"/>
      <c r="BK51" s="632"/>
      <c r="BL51" s="41"/>
      <c r="BM51" s="632"/>
      <c r="BN51" s="41"/>
      <c r="BO51" s="632"/>
      <c r="BP51" s="41"/>
      <c r="BQ51" s="632"/>
      <c r="BR51" s="41"/>
      <c r="BS51" s="632"/>
      <c r="BT51" s="41"/>
      <c r="BU51" s="632"/>
      <c r="BV51" s="41"/>
      <c r="BW51" s="632"/>
      <c r="BX51" s="41"/>
      <c r="BY51" s="632"/>
      <c r="BZ51" s="41"/>
      <c r="CA51" s="632"/>
      <c r="CB51" s="41"/>
      <c r="CC51" s="632"/>
      <c r="CD51" s="41"/>
      <c r="CE51" s="632"/>
      <c r="CF51" s="41"/>
      <c r="CG51" s="632"/>
      <c r="CH51" s="41"/>
      <c r="CI51" s="632"/>
      <c r="CJ51" s="41"/>
      <c r="CK51" s="632"/>
      <c r="CL51" s="41"/>
      <c r="CM51" s="632"/>
      <c r="CN51" s="42"/>
      <c r="CO51" s="632"/>
      <c r="CP51" s="42"/>
      <c r="CQ51" s="632"/>
      <c r="CR51" s="42"/>
      <c r="CS51" s="632"/>
    </row>
    <row r="52" spans="1:97" s="29" customFormat="1">
      <c r="A52" s="460" t="s">
        <v>602</v>
      </c>
      <c r="B52" s="460">
        <v>86052233</v>
      </c>
      <c r="C52" s="628" t="s">
        <v>594</v>
      </c>
      <c r="D52" s="627"/>
      <c r="E52" s="36" t="s">
        <v>89</v>
      </c>
      <c r="F52" s="40"/>
      <c r="G52" s="631"/>
      <c r="H52" s="41"/>
      <c r="I52" s="631"/>
      <c r="J52" s="41"/>
      <c r="K52" s="631"/>
      <c r="L52" s="41"/>
      <c r="M52" s="631"/>
      <c r="N52" s="41"/>
      <c r="O52" s="631"/>
      <c r="P52" s="41"/>
      <c r="Q52" s="631"/>
      <c r="R52" s="41"/>
      <c r="S52" s="631"/>
      <c r="T52" s="41"/>
      <c r="U52" s="631"/>
      <c r="V52" s="41"/>
      <c r="W52" s="631"/>
      <c r="X52" s="41"/>
      <c r="Y52" s="631"/>
      <c r="Z52" s="41"/>
      <c r="AA52" s="631"/>
      <c r="AB52" s="41"/>
      <c r="AC52" s="631"/>
      <c r="AD52" s="41"/>
      <c r="AE52" s="631"/>
      <c r="AF52" s="41"/>
      <c r="AG52" s="631"/>
      <c r="AH52" s="41"/>
      <c r="AI52" s="631"/>
      <c r="AJ52" s="41"/>
      <c r="AK52" s="631"/>
      <c r="AL52" s="41"/>
      <c r="AM52" s="631"/>
      <c r="AN52" s="41"/>
      <c r="AO52" s="631"/>
      <c r="AP52" s="41"/>
      <c r="AQ52" s="631"/>
      <c r="AR52" s="41"/>
      <c r="AS52" s="631"/>
      <c r="AT52" s="41"/>
      <c r="AU52" s="631"/>
      <c r="AV52" s="41"/>
      <c r="AW52" s="631"/>
      <c r="AX52" s="41"/>
      <c r="AY52" s="631"/>
      <c r="AZ52" s="41"/>
      <c r="BA52" s="631"/>
      <c r="BB52" s="41"/>
      <c r="BC52" s="631"/>
      <c r="BD52" s="41"/>
      <c r="BE52" s="631"/>
      <c r="BF52" s="41"/>
      <c r="BG52" s="631"/>
      <c r="BH52" s="41"/>
      <c r="BI52" s="631"/>
      <c r="BJ52" s="41"/>
      <c r="BK52" s="631"/>
      <c r="BL52" s="41"/>
      <c r="BM52" s="631"/>
      <c r="BN52" s="41"/>
      <c r="BO52" s="631"/>
      <c r="BP52" s="41"/>
      <c r="BQ52" s="631"/>
      <c r="BR52" s="41"/>
      <c r="BS52" s="631"/>
      <c r="BT52" s="41"/>
      <c r="BU52" s="631"/>
      <c r="BV52" s="41"/>
      <c r="BW52" s="631"/>
      <c r="BX52" s="41"/>
      <c r="BY52" s="631"/>
      <c r="BZ52" s="41"/>
      <c r="CA52" s="631"/>
      <c r="CB52" s="41"/>
      <c r="CC52" s="631"/>
      <c r="CD52" s="41"/>
      <c r="CE52" s="631"/>
      <c r="CF52" s="41"/>
      <c r="CG52" s="631"/>
      <c r="CH52" s="41"/>
      <c r="CI52" s="631"/>
      <c r="CJ52" s="41"/>
      <c r="CK52" s="631"/>
      <c r="CL52" s="41"/>
      <c r="CM52" s="631"/>
      <c r="CN52" s="42"/>
      <c r="CO52" s="631"/>
      <c r="CP52" s="42"/>
      <c r="CQ52" s="631"/>
      <c r="CR52" s="42"/>
      <c r="CS52" s="631"/>
    </row>
    <row r="53" spans="1:97" s="29" customFormat="1" ht="13.5" thickBot="1">
      <c r="A53" s="460"/>
      <c r="B53" s="460"/>
      <c r="C53" s="628"/>
      <c r="D53" s="627"/>
      <c r="E53" s="39" t="s">
        <v>94</v>
      </c>
      <c r="F53" s="40"/>
      <c r="G53" s="632"/>
      <c r="H53" s="41"/>
      <c r="I53" s="632"/>
      <c r="J53" s="41"/>
      <c r="K53" s="632"/>
      <c r="L53" s="41"/>
      <c r="M53" s="632"/>
      <c r="N53" s="41"/>
      <c r="O53" s="632"/>
      <c r="P53" s="41"/>
      <c r="Q53" s="632"/>
      <c r="R53" s="41"/>
      <c r="S53" s="632"/>
      <c r="T53" s="41"/>
      <c r="U53" s="632"/>
      <c r="V53" s="41"/>
      <c r="W53" s="632"/>
      <c r="X53" s="41"/>
      <c r="Y53" s="632"/>
      <c r="Z53" s="41"/>
      <c r="AA53" s="632"/>
      <c r="AB53" s="41"/>
      <c r="AC53" s="632"/>
      <c r="AD53" s="41"/>
      <c r="AE53" s="632"/>
      <c r="AF53" s="41"/>
      <c r="AG53" s="632"/>
      <c r="AH53" s="41"/>
      <c r="AI53" s="632"/>
      <c r="AJ53" s="41"/>
      <c r="AK53" s="632"/>
      <c r="AL53" s="41"/>
      <c r="AM53" s="632"/>
      <c r="AN53" s="41"/>
      <c r="AO53" s="632"/>
      <c r="AP53" s="41"/>
      <c r="AQ53" s="632"/>
      <c r="AR53" s="41"/>
      <c r="AS53" s="632"/>
      <c r="AT53" s="41"/>
      <c r="AU53" s="632"/>
      <c r="AV53" s="41"/>
      <c r="AW53" s="632"/>
      <c r="AX53" s="41"/>
      <c r="AY53" s="632"/>
      <c r="AZ53" s="41"/>
      <c r="BA53" s="632"/>
      <c r="BB53" s="41"/>
      <c r="BC53" s="632"/>
      <c r="BD53" s="41"/>
      <c r="BE53" s="632"/>
      <c r="BF53" s="41"/>
      <c r="BG53" s="632"/>
      <c r="BH53" s="41"/>
      <c r="BI53" s="632"/>
      <c r="BJ53" s="41"/>
      <c r="BK53" s="632"/>
      <c r="BL53" s="41"/>
      <c r="BM53" s="632"/>
      <c r="BN53" s="41"/>
      <c r="BO53" s="632"/>
      <c r="BP53" s="41"/>
      <c r="BQ53" s="632"/>
      <c r="BR53" s="41"/>
      <c r="BS53" s="632"/>
      <c r="BT53" s="41"/>
      <c r="BU53" s="632"/>
      <c r="BV53" s="41"/>
      <c r="BW53" s="632"/>
      <c r="BX53" s="41"/>
      <c r="BY53" s="632"/>
      <c r="BZ53" s="41"/>
      <c r="CA53" s="632"/>
      <c r="CB53" s="41"/>
      <c r="CC53" s="632"/>
      <c r="CD53" s="41"/>
      <c r="CE53" s="632"/>
      <c r="CF53" s="41"/>
      <c r="CG53" s="632"/>
      <c r="CH53" s="41"/>
      <c r="CI53" s="632"/>
      <c r="CJ53" s="41"/>
      <c r="CK53" s="632"/>
      <c r="CL53" s="41"/>
      <c r="CM53" s="632"/>
      <c r="CN53" s="42"/>
      <c r="CO53" s="632"/>
      <c r="CP53" s="42"/>
      <c r="CQ53" s="632"/>
      <c r="CR53" s="42"/>
      <c r="CS53" s="632"/>
    </row>
    <row r="54" spans="1:97" s="29" customFormat="1">
      <c r="A54" s="460" t="s">
        <v>603</v>
      </c>
      <c r="B54" s="460">
        <v>1006501855</v>
      </c>
      <c r="C54" s="628" t="s">
        <v>578</v>
      </c>
      <c r="D54" s="633"/>
      <c r="E54" s="36" t="s">
        <v>89</v>
      </c>
      <c r="F54" s="40"/>
      <c r="G54" s="631"/>
      <c r="H54" s="41"/>
      <c r="I54" s="631"/>
      <c r="J54" s="41"/>
      <c r="K54" s="631"/>
      <c r="L54" s="41"/>
      <c r="M54" s="631"/>
      <c r="N54" s="41"/>
      <c r="O54" s="631"/>
      <c r="P54" s="41"/>
      <c r="Q54" s="631"/>
      <c r="R54" s="41"/>
      <c r="S54" s="631"/>
      <c r="T54" s="41"/>
      <c r="U54" s="631"/>
      <c r="V54" s="41"/>
      <c r="W54" s="631"/>
      <c r="X54" s="41"/>
      <c r="Y54" s="631"/>
      <c r="Z54" s="41"/>
      <c r="AA54" s="631"/>
      <c r="AB54" s="41"/>
      <c r="AC54" s="631"/>
      <c r="AD54" s="41"/>
      <c r="AE54" s="631"/>
      <c r="AF54" s="41"/>
      <c r="AG54" s="631"/>
      <c r="AH54" s="41"/>
      <c r="AI54" s="631"/>
      <c r="AJ54" s="41"/>
      <c r="AK54" s="631"/>
      <c r="AL54" s="41"/>
      <c r="AM54" s="631"/>
      <c r="AN54" s="41"/>
      <c r="AO54" s="631"/>
      <c r="AP54" s="41"/>
      <c r="AQ54" s="631"/>
      <c r="AR54" s="41"/>
      <c r="AS54" s="631"/>
      <c r="AT54" s="41"/>
      <c r="AU54" s="631"/>
      <c r="AV54" s="41"/>
      <c r="AW54" s="631"/>
      <c r="AX54" s="41"/>
      <c r="AY54" s="631"/>
      <c r="AZ54" s="41"/>
      <c r="BA54" s="631"/>
      <c r="BB54" s="41"/>
      <c r="BC54" s="631"/>
      <c r="BD54" s="41"/>
      <c r="BE54" s="631"/>
      <c r="BF54" s="41"/>
      <c r="BG54" s="631"/>
      <c r="BH54" s="41"/>
      <c r="BI54" s="631"/>
      <c r="BJ54" s="41"/>
      <c r="BK54" s="631"/>
      <c r="BL54" s="41"/>
      <c r="BM54" s="631"/>
      <c r="BN54" s="41"/>
      <c r="BO54" s="631"/>
      <c r="BP54" s="41"/>
      <c r="BQ54" s="631"/>
      <c r="BR54" s="41"/>
      <c r="BS54" s="631"/>
      <c r="BT54" s="41"/>
      <c r="BU54" s="631"/>
      <c r="BV54" s="41"/>
      <c r="BW54" s="631"/>
      <c r="BX54" s="41"/>
      <c r="BY54" s="631"/>
      <c r="BZ54" s="41"/>
      <c r="CA54" s="631"/>
      <c r="CB54" s="41"/>
      <c r="CC54" s="631"/>
      <c r="CD54" s="41"/>
      <c r="CE54" s="631"/>
      <c r="CF54" s="41"/>
      <c r="CG54" s="631"/>
      <c r="CH54" s="41"/>
      <c r="CI54" s="631"/>
      <c r="CJ54" s="41"/>
      <c r="CK54" s="631"/>
      <c r="CL54" s="41"/>
      <c r="CM54" s="631"/>
      <c r="CN54" s="42"/>
      <c r="CO54" s="631"/>
      <c r="CP54" s="42"/>
      <c r="CQ54" s="631"/>
      <c r="CR54" s="42"/>
      <c r="CS54" s="631"/>
    </row>
    <row r="55" spans="1:97" s="29" customFormat="1" ht="13.5" thickBot="1">
      <c r="A55" s="460"/>
      <c r="B55" s="460"/>
      <c r="C55" s="628"/>
      <c r="D55" s="634"/>
      <c r="E55" s="39" t="s">
        <v>94</v>
      </c>
      <c r="F55" s="40"/>
      <c r="G55" s="632"/>
      <c r="H55" s="41"/>
      <c r="I55" s="632"/>
      <c r="J55" s="41"/>
      <c r="K55" s="632"/>
      <c r="L55" s="41"/>
      <c r="M55" s="632"/>
      <c r="N55" s="41"/>
      <c r="O55" s="632"/>
      <c r="P55" s="41"/>
      <c r="Q55" s="632"/>
      <c r="R55" s="41"/>
      <c r="S55" s="632"/>
      <c r="T55" s="41"/>
      <c r="U55" s="632"/>
      <c r="V55" s="41"/>
      <c r="W55" s="632"/>
      <c r="X55" s="41"/>
      <c r="Y55" s="632"/>
      <c r="Z55" s="41"/>
      <c r="AA55" s="632"/>
      <c r="AB55" s="41"/>
      <c r="AC55" s="632"/>
      <c r="AD55" s="41"/>
      <c r="AE55" s="632"/>
      <c r="AF55" s="41"/>
      <c r="AG55" s="632"/>
      <c r="AH55" s="41"/>
      <c r="AI55" s="632"/>
      <c r="AJ55" s="41"/>
      <c r="AK55" s="632"/>
      <c r="AL55" s="41"/>
      <c r="AM55" s="632"/>
      <c r="AN55" s="41"/>
      <c r="AO55" s="632"/>
      <c r="AP55" s="41"/>
      <c r="AQ55" s="632"/>
      <c r="AR55" s="41"/>
      <c r="AS55" s="632"/>
      <c r="AT55" s="41"/>
      <c r="AU55" s="632"/>
      <c r="AV55" s="41"/>
      <c r="AW55" s="632"/>
      <c r="AX55" s="41"/>
      <c r="AY55" s="632"/>
      <c r="AZ55" s="41"/>
      <c r="BA55" s="632"/>
      <c r="BB55" s="41"/>
      <c r="BC55" s="632"/>
      <c r="BD55" s="41"/>
      <c r="BE55" s="632"/>
      <c r="BF55" s="41"/>
      <c r="BG55" s="632"/>
      <c r="BH55" s="41"/>
      <c r="BI55" s="632"/>
      <c r="BJ55" s="41"/>
      <c r="BK55" s="632"/>
      <c r="BL55" s="41"/>
      <c r="BM55" s="632"/>
      <c r="BN55" s="41"/>
      <c r="BO55" s="632"/>
      <c r="BP55" s="41"/>
      <c r="BQ55" s="632"/>
      <c r="BR55" s="41"/>
      <c r="BS55" s="632"/>
      <c r="BT55" s="41"/>
      <c r="BU55" s="632"/>
      <c r="BV55" s="41"/>
      <c r="BW55" s="632"/>
      <c r="BX55" s="41"/>
      <c r="BY55" s="632"/>
      <c r="BZ55" s="41"/>
      <c r="CA55" s="632"/>
      <c r="CB55" s="41"/>
      <c r="CC55" s="632"/>
      <c r="CD55" s="41"/>
      <c r="CE55" s="632"/>
      <c r="CF55" s="41"/>
      <c r="CG55" s="632"/>
      <c r="CH55" s="41"/>
      <c r="CI55" s="632"/>
      <c r="CJ55" s="41"/>
      <c r="CK55" s="632"/>
      <c r="CL55" s="41"/>
      <c r="CM55" s="632"/>
      <c r="CN55" s="42"/>
      <c r="CO55" s="632"/>
      <c r="CP55" s="42"/>
      <c r="CQ55" s="632"/>
      <c r="CR55" s="42"/>
      <c r="CS55" s="632"/>
    </row>
    <row r="56" spans="1:97" s="29" customFormat="1">
      <c r="A56" s="460" t="s">
        <v>604</v>
      </c>
      <c r="B56" s="460">
        <v>1079288487</v>
      </c>
      <c r="C56" s="628" t="s">
        <v>605</v>
      </c>
      <c r="D56" s="633"/>
      <c r="E56" s="36" t="s">
        <v>89</v>
      </c>
      <c r="F56" s="40"/>
      <c r="G56" s="631"/>
      <c r="H56" s="41"/>
      <c r="I56" s="631"/>
      <c r="J56" s="41"/>
      <c r="K56" s="631"/>
      <c r="L56" s="41"/>
      <c r="M56" s="631"/>
      <c r="N56" s="41"/>
      <c r="O56" s="631"/>
      <c r="P56" s="41"/>
      <c r="Q56" s="631"/>
      <c r="R56" s="41"/>
      <c r="S56" s="631"/>
      <c r="T56" s="41"/>
      <c r="U56" s="631"/>
      <c r="V56" s="41"/>
      <c r="W56" s="631"/>
      <c r="X56" s="41"/>
      <c r="Y56" s="631"/>
      <c r="Z56" s="41"/>
      <c r="AA56" s="631"/>
      <c r="AB56" s="41"/>
      <c r="AC56" s="631"/>
      <c r="AD56" s="41"/>
      <c r="AE56" s="631"/>
      <c r="AF56" s="41"/>
      <c r="AG56" s="631"/>
      <c r="AH56" s="41"/>
      <c r="AI56" s="631"/>
      <c r="AJ56" s="41"/>
      <c r="AK56" s="631"/>
      <c r="AL56" s="41"/>
      <c r="AM56" s="631"/>
      <c r="AN56" s="41"/>
      <c r="AO56" s="631"/>
      <c r="AP56" s="41"/>
      <c r="AQ56" s="631"/>
      <c r="AR56" s="41"/>
      <c r="AS56" s="631"/>
      <c r="AT56" s="41"/>
      <c r="AU56" s="631"/>
      <c r="AV56" s="41"/>
      <c r="AW56" s="631"/>
      <c r="AX56" s="41"/>
      <c r="AY56" s="631"/>
      <c r="AZ56" s="41"/>
      <c r="BA56" s="631"/>
      <c r="BB56" s="41"/>
      <c r="BC56" s="631"/>
      <c r="BD56" s="41"/>
      <c r="BE56" s="631"/>
      <c r="BF56" s="41"/>
      <c r="BG56" s="631"/>
      <c r="BH56" s="41"/>
      <c r="BI56" s="631"/>
      <c r="BJ56" s="41"/>
      <c r="BK56" s="631"/>
      <c r="BL56" s="41"/>
      <c r="BM56" s="631"/>
      <c r="BN56" s="41"/>
      <c r="BO56" s="631"/>
      <c r="BP56" s="41"/>
      <c r="BQ56" s="631"/>
      <c r="BR56" s="41"/>
      <c r="BS56" s="631"/>
      <c r="BT56" s="41"/>
      <c r="BU56" s="631"/>
      <c r="BV56" s="41"/>
      <c r="BW56" s="631"/>
      <c r="BX56" s="41"/>
      <c r="BY56" s="631"/>
      <c r="BZ56" s="41"/>
      <c r="CA56" s="631"/>
      <c r="CB56" s="41"/>
      <c r="CC56" s="631"/>
      <c r="CD56" s="41"/>
      <c r="CE56" s="631"/>
      <c r="CF56" s="41"/>
      <c r="CG56" s="631"/>
      <c r="CH56" s="41"/>
      <c r="CI56" s="631"/>
      <c r="CJ56" s="41"/>
      <c r="CK56" s="631"/>
      <c r="CL56" s="41"/>
      <c r="CM56" s="631"/>
      <c r="CN56" s="42"/>
      <c r="CO56" s="631"/>
      <c r="CP56" s="42"/>
      <c r="CQ56" s="631"/>
      <c r="CR56" s="42"/>
      <c r="CS56" s="631"/>
    </row>
    <row r="57" spans="1:97" s="29" customFormat="1" ht="13.5" thickBot="1">
      <c r="A57" s="460"/>
      <c r="B57" s="460"/>
      <c r="C57" s="628"/>
      <c r="D57" s="634"/>
      <c r="E57" s="39" t="s">
        <v>94</v>
      </c>
      <c r="F57" s="40"/>
      <c r="G57" s="632"/>
      <c r="H57" s="41"/>
      <c r="I57" s="632"/>
      <c r="J57" s="41"/>
      <c r="K57" s="632"/>
      <c r="L57" s="41"/>
      <c r="M57" s="632"/>
      <c r="N57" s="41"/>
      <c r="O57" s="632"/>
      <c r="P57" s="41"/>
      <c r="Q57" s="632"/>
      <c r="R57" s="41"/>
      <c r="S57" s="632"/>
      <c r="T57" s="41"/>
      <c r="U57" s="632"/>
      <c r="V57" s="41"/>
      <c r="W57" s="632"/>
      <c r="X57" s="41"/>
      <c r="Y57" s="632"/>
      <c r="Z57" s="41"/>
      <c r="AA57" s="632"/>
      <c r="AB57" s="41"/>
      <c r="AC57" s="632"/>
      <c r="AD57" s="41"/>
      <c r="AE57" s="632"/>
      <c r="AF57" s="41"/>
      <c r="AG57" s="632"/>
      <c r="AH57" s="41"/>
      <c r="AI57" s="632"/>
      <c r="AJ57" s="41"/>
      <c r="AK57" s="632"/>
      <c r="AL57" s="41"/>
      <c r="AM57" s="632"/>
      <c r="AN57" s="41"/>
      <c r="AO57" s="632"/>
      <c r="AP57" s="41"/>
      <c r="AQ57" s="632"/>
      <c r="AR57" s="41"/>
      <c r="AS57" s="632"/>
      <c r="AT57" s="41"/>
      <c r="AU57" s="632"/>
      <c r="AV57" s="41"/>
      <c r="AW57" s="632"/>
      <c r="AX57" s="41"/>
      <c r="AY57" s="632"/>
      <c r="AZ57" s="41"/>
      <c r="BA57" s="632"/>
      <c r="BB57" s="41"/>
      <c r="BC57" s="632"/>
      <c r="BD57" s="41"/>
      <c r="BE57" s="632"/>
      <c r="BF57" s="41"/>
      <c r="BG57" s="632"/>
      <c r="BH57" s="41"/>
      <c r="BI57" s="632"/>
      <c r="BJ57" s="41"/>
      <c r="BK57" s="632"/>
      <c r="BL57" s="41"/>
      <c r="BM57" s="632"/>
      <c r="BN57" s="41"/>
      <c r="BO57" s="632"/>
      <c r="BP57" s="41"/>
      <c r="BQ57" s="632"/>
      <c r="BR57" s="41"/>
      <c r="BS57" s="632"/>
      <c r="BT57" s="41"/>
      <c r="BU57" s="632"/>
      <c r="BV57" s="41"/>
      <c r="BW57" s="632"/>
      <c r="BX57" s="41"/>
      <c r="BY57" s="632"/>
      <c r="BZ57" s="41"/>
      <c r="CA57" s="632"/>
      <c r="CB57" s="41"/>
      <c r="CC57" s="632"/>
      <c r="CD57" s="41"/>
      <c r="CE57" s="632"/>
      <c r="CF57" s="41"/>
      <c r="CG57" s="632"/>
      <c r="CH57" s="41"/>
      <c r="CI57" s="632"/>
      <c r="CJ57" s="41"/>
      <c r="CK57" s="632"/>
      <c r="CL57" s="41"/>
      <c r="CM57" s="632"/>
      <c r="CN57" s="42"/>
      <c r="CO57" s="632"/>
      <c r="CP57" s="42"/>
      <c r="CQ57" s="632"/>
      <c r="CR57" s="42"/>
      <c r="CS57" s="632"/>
    </row>
    <row r="58" spans="1:97" s="29" customFormat="1">
      <c r="A58" s="460" t="s">
        <v>606</v>
      </c>
      <c r="B58" s="460">
        <v>36314563</v>
      </c>
      <c r="C58" s="628" t="s">
        <v>560</v>
      </c>
      <c r="D58" s="633"/>
      <c r="E58" s="36" t="s">
        <v>89</v>
      </c>
      <c r="F58" s="40"/>
      <c r="G58" s="631"/>
      <c r="H58" s="41"/>
      <c r="I58" s="631"/>
      <c r="J58" s="41"/>
      <c r="K58" s="631"/>
      <c r="L58" s="41"/>
      <c r="M58" s="631"/>
      <c r="N58" s="41"/>
      <c r="O58" s="631"/>
      <c r="P58" s="41"/>
      <c r="Q58" s="631"/>
      <c r="R58" s="41"/>
      <c r="S58" s="631"/>
      <c r="T58" s="41"/>
      <c r="U58" s="631"/>
      <c r="V58" s="41"/>
      <c r="W58" s="631"/>
      <c r="X58" s="41"/>
      <c r="Y58" s="631"/>
      <c r="Z58" s="41"/>
      <c r="AA58" s="631"/>
      <c r="AB58" s="41"/>
      <c r="AC58" s="631"/>
      <c r="AD58" s="41"/>
      <c r="AE58" s="631"/>
      <c r="AF58" s="41"/>
      <c r="AG58" s="631"/>
      <c r="AH58" s="41"/>
      <c r="AI58" s="631"/>
      <c r="AJ58" s="41"/>
      <c r="AK58" s="631"/>
      <c r="AL58" s="41"/>
      <c r="AM58" s="631"/>
      <c r="AN58" s="41"/>
      <c r="AO58" s="631"/>
      <c r="AP58" s="41"/>
      <c r="AQ58" s="631"/>
      <c r="AR58" s="41"/>
      <c r="AS58" s="631"/>
      <c r="AT58" s="41"/>
      <c r="AU58" s="631"/>
      <c r="AV58" s="41"/>
      <c r="AW58" s="631"/>
      <c r="AX58" s="41"/>
      <c r="AY58" s="631"/>
      <c r="AZ58" s="41"/>
      <c r="BA58" s="631"/>
      <c r="BB58" s="41"/>
      <c r="BC58" s="631"/>
      <c r="BD58" s="41"/>
      <c r="BE58" s="631"/>
      <c r="BF58" s="41"/>
      <c r="BG58" s="631"/>
      <c r="BH58" s="41"/>
      <c r="BI58" s="631"/>
      <c r="BJ58" s="41"/>
      <c r="BK58" s="631"/>
      <c r="BL58" s="41"/>
      <c r="BM58" s="631"/>
      <c r="BN58" s="41"/>
      <c r="BO58" s="631"/>
      <c r="BP58" s="41"/>
      <c r="BQ58" s="631"/>
      <c r="BR58" s="41"/>
      <c r="BS58" s="631"/>
      <c r="BT58" s="41"/>
      <c r="BU58" s="631"/>
      <c r="BV58" s="41"/>
      <c r="BW58" s="631"/>
      <c r="BX58" s="41"/>
      <c r="BY58" s="631"/>
      <c r="BZ58" s="41"/>
      <c r="CA58" s="631"/>
      <c r="CB58" s="41"/>
      <c r="CC58" s="631"/>
      <c r="CD58" s="41"/>
      <c r="CE58" s="631"/>
      <c r="CF58" s="41"/>
      <c r="CG58" s="631"/>
      <c r="CH58" s="41"/>
      <c r="CI58" s="631"/>
      <c r="CJ58" s="41"/>
      <c r="CK58" s="631"/>
      <c r="CL58" s="41"/>
      <c r="CM58" s="631"/>
      <c r="CN58" s="42"/>
      <c r="CO58" s="631"/>
      <c r="CP58" s="42"/>
      <c r="CQ58" s="631"/>
      <c r="CR58" s="42"/>
      <c r="CS58" s="631"/>
    </row>
    <row r="59" spans="1:97" s="29" customFormat="1" ht="13.5" thickBot="1">
      <c r="A59" s="460"/>
      <c r="B59" s="460"/>
      <c r="C59" s="628"/>
      <c r="D59" s="634"/>
      <c r="E59" s="39" t="s">
        <v>94</v>
      </c>
      <c r="F59" s="40"/>
      <c r="G59" s="632"/>
      <c r="H59" s="41"/>
      <c r="I59" s="632"/>
      <c r="J59" s="41"/>
      <c r="K59" s="632"/>
      <c r="L59" s="41"/>
      <c r="M59" s="632"/>
      <c r="N59" s="41"/>
      <c r="O59" s="632"/>
      <c r="P59" s="41"/>
      <c r="Q59" s="632"/>
      <c r="R59" s="41"/>
      <c r="S59" s="632"/>
      <c r="T59" s="41"/>
      <c r="U59" s="632"/>
      <c r="V59" s="41"/>
      <c r="W59" s="632"/>
      <c r="X59" s="41"/>
      <c r="Y59" s="632"/>
      <c r="Z59" s="41"/>
      <c r="AA59" s="632"/>
      <c r="AB59" s="41"/>
      <c r="AC59" s="632"/>
      <c r="AD59" s="41"/>
      <c r="AE59" s="632"/>
      <c r="AF59" s="41"/>
      <c r="AG59" s="632"/>
      <c r="AH59" s="41"/>
      <c r="AI59" s="632"/>
      <c r="AJ59" s="41"/>
      <c r="AK59" s="632"/>
      <c r="AL59" s="41"/>
      <c r="AM59" s="632"/>
      <c r="AN59" s="41"/>
      <c r="AO59" s="632"/>
      <c r="AP59" s="41"/>
      <c r="AQ59" s="632"/>
      <c r="AR59" s="41"/>
      <c r="AS59" s="632"/>
      <c r="AT59" s="41"/>
      <c r="AU59" s="632"/>
      <c r="AV59" s="41"/>
      <c r="AW59" s="632"/>
      <c r="AX59" s="41"/>
      <c r="AY59" s="632"/>
      <c r="AZ59" s="41"/>
      <c r="BA59" s="632"/>
      <c r="BB59" s="41"/>
      <c r="BC59" s="632"/>
      <c r="BD59" s="41"/>
      <c r="BE59" s="632"/>
      <c r="BF59" s="41"/>
      <c r="BG59" s="632"/>
      <c r="BH59" s="41"/>
      <c r="BI59" s="632"/>
      <c r="BJ59" s="41"/>
      <c r="BK59" s="632"/>
      <c r="BL59" s="41"/>
      <c r="BM59" s="632"/>
      <c r="BN59" s="41"/>
      <c r="BO59" s="632"/>
      <c r="BP59" s="41"/>
      <c r="BQ59" s="632"/>
      <c r="BR59" s="41"/>
      <c r="BS59" s="632"/>
      <c r="BT59" s="41"/>
      <c r="BU59" s="632"/>
      <c r="BV59" s="41"/>
      <c r="BW59" s="632"/>
      <c r="BX59" s="41"/>
      <c r="BY59" s="632"/>
      <c r="BZ59" s="41"/>
      <c r="CA59" s="632"/>
      <c r="CB59" s="41"/>
      <c r="CC59" s="632"/>
      <c r="CD59" s="41"/>
      <c r="CE59" s="632"/>
      <c r="CF59" s="41"/>
      <c r="CG59" s="632"/>
      <c r="CH59" s="41"/>
      <c r="CI59" s="632"/>
      <c r="CJ59" s="41"/>
      <c r="CK59" s="632"/>
      <c r="CL59" s="41"/>
      <c r="CM59" s="632"/>
      <c r="CN59" s="42"/>
      <c r="CO59" s="632"/>
      <c r="CP59" s="42"/>
      <c r="CQ59" s="632"/>
      <c r="CR59" s="42"/>
      <c r="CS59" s="632"/>
    </row>
    <row r="60" spans="1:97" s="29" customFormat="1">
      <c r="A60" s="460" t="s">
        <v>607</v>
      </c>
      <c r="B60" s="460">
        <v>52365518</v>
      </c>
      <c r="C60" s="628" t="s">
        <v>608</v>
      </c>
      <c r="D60" s="633"/>
      <c r="E60" s="36" t="s">
        <v>89</v>
      </c>
      <c r="F60" s="40"/>
      <c r="G60" s="631"/>
      <c r="H60" s="41"/>
      <c r="I60" s="631"/>
      <c r="J60" s="41"/>
      <c r="K60" s="631"/>
      <c r="L60" s="41"/>
      <c r="M60" s="631"/>
      <c r="N60" s="41"/>
      <c r="O60" s="631"/>
      <c r="P60" s="41"/>
      <c r="Q60" s="631"/>
      <c r="R60" s="41"/>
      <c r="S60" s="631"/>
      <c r="T60" s="41"/>
      <c r="U60" s="631"/>
      <c r="V60" s="41"/>
      <c r="W60" s="631"/>
      <c r="X60" s="41"/>
      <c r="Y60" s="631"/>
      <c r="Z60" s="41"/>
      <c r="AA60" s="631"/>
      <c r="AB60" s="41"/>
      <c r="AC60" s="631"/>
      <c r="AD60" s="41"/>
      <c r="AE60" s="631"/>
      <c r="AF60" s="41"/>
      <c r="AG60" s="631"/>
      <c r="AH60" s="41"/>
      <c r="AI60" s="631"/>
      <c r="AJ60" s="41"/>
      <c r="AK60" s="631"/>
      <c r="AL60" s="41"/>
      <c r="AM60" s="631"/>
      <c r="AN60" s="41"/>
      <c r="AO60" s="631"/>
      <c r="AP60" s="41"/>
      <c r="AQ60" s="631"/>
      <c r="AR60" s="41"/>
      <c r="AS60" s="631"/>
      <c r="AT60" s="41"/>
      <c r="AU60" s="631"/>
      <c r="AV60" s="41"/>
      <c r="AW60" s="631"/>
      <c r="AX60" s="41"/>
      <c r="AY60" s="631"/>
      <c r="AZ60" s="41"/>
      <c r="BA60" s="631"/>
      <c r="BB60" s="41"/>
      <c r="BC60" s="631"/>
      <c r="BD60" s="41"/>
      <c r="BE60" s="631"/>
      <c r="BF60" s="41"/>
      <c r="BG60" s="631"/>
      <c r="BH60" s="41"/>
      <c r="BI60" s="631"/>
      <c r="BJ60" s="41"/>
      <c r="BK60" s="631"/>
      <c r="BL60" s="41"/>
      <c r="BM60" s="631"/>
      <c r="BN60" s="41"/>
      <c r="BO60" s="631"/>
      <c r="BP60" s="41"/>
      <c r="BQ60" s="631"/>
      <c r="BR60" s="41"/>
      <c r="BS60" s="631"/>
      <c r="BT60" s="41"/>
      <c r="BU60" s="631"/>
      <c r="BV60" s="41"/>
      <c r="BW60" s="631"/>
      <c r="BX60" s="41"/>
      <c r="BY60" s="631"/>
      <c r="BZ60" s="41"/>
      <c r="CA60" s="631"/>
      <c r="CB60" s="41"/>
      <c r="CC60" s="631"/>
      <c r="CD60" s="41"/>
      <c r="CE60" s="631"/>
      <c r="CF60" s="41"/>
      <c r="CG60" s="631"/>
      <c r="CH60" s="41"/>
      <c r="CI60" s="631"/>
      <c r="CJ60" s="41"/>
      <c r="CK60" s="631"/>
      <c r="CL60" s="41"/>
      <c r="CM60" s="631"/>
      <c r="CN60" s="42"/>
      <c r="CO60" s="631"/>
      <c r="CP60" s="42"/>
      <c r="CQ60" s="631"/>
      <c r="CR60" s="42"/>
      <c r="CS60" s="631"/>
    </row>
    <row r="61" spans="1:97" s="29" customFormat="1" ht="13.5" thickBot="1">
      <c r="A61" s="460"/>
      <c r="B61" s="460"/>
      <c r="C61" s="628"/>
      <c r="D61" s="634"/>
      <c r="E61" s="39" t="s">
        <v>94</v>
      </c>
      <c r="F61" s="40"/>
      <c r="G61" s="632"/>
      <c r="H61" s="41"/>
      <c r="I61" s="632"/>
      <c r="J61" s="41"/>
      <c r="K61" s="632"/>
      <c r="L61" s="41"/>
      <c r="M61" s="632"/>
      <c r="N61" s="41"/>
      <c r="O61" s="632"/>
      <c r="P61" s="41"/>
      <c r="Q61" s="632"/>
      <c r="R61" s="41"/>
      <c r="S61" s="632"/>
      <c r="T61" s="41"/>
      <c r="U61" s="632"/>
      <c r="V61" s="41"/>
      <c r="W61" s="632"/>
      <c r="X61" s="41"/>
      <c r="Y61" s="632"/>
      <c r="Z61" s="41"/>
      <c r="AA61" s="632"/>
      <c r="AB61" s="41"/>
      <c r="AC61" s="632"/>
      <c r="AD61" s="41"/>
      <c r="AE61" s="632"/>
      <c r="AF61" s="41"/>
      <c r="AG61" s="632"/>
      <c r="AH61" s="41"/>
      <c r="AI61" s="632"/>
      <c r="AJ61" s="41"/>
      <c r="AK61" s="632"/>
      <c r="AL61" s="41"/>
      <c r="AM61" s="632"/>
      <c r="AN61" s="41"/>
      <c r="AO61" s="632"/>
      <c r="AP61" s="41"/>
      <c r="AQ61" s="632"/>
      <c r="AR61" s="41"/>
      <c r="AS61" s="632"/>
      <c r="AT61" s="41"/>
      <c r="AU61" s="632"/>
      <c r="AV61" s="41"/>
      <c r="AW61" s="632"/>
      <c r="AX61" s="41"/>
      <c r="AY61" s="632"/>
      <c r="AZ61" s="41"/>
      <c r="BA61" s="632"/>
      <c r="BB61" s="41"/>
      <c r="BC61" s="632"/>
      <c r="BD61" s="41"/>
      <c r="BE61" s="632"/>
      <c r="BF61" s="41"/>
      <c r="BG61" s="632"/>
      <c r="BH61" s="41"/>
      <c r="BI61" s="632"/>
      <c r="BJ61" s="41"/>
      <c r="BK61" s="632"/>
      <c r="BL61" s="41"/>
      <c r="BM61" s="632"/>
      <c r="BN61" s="41"/>
      <c r="BO61" s="632"/>
      <c r="BP61" s="41"/>
      <c r="BQ61" s="632"/>
      <c r="BR61" s="41"/>
      <c r="BS61" s="632"/>
      <c r="BT61" s="41"/>
      <c r="BU61" s="632"/>
      <c r="BV61" s="41"/>
      <c r="BW61" s="632"/>
      <c r="BX61" s="41"/>
      <c r="BY61" s="632"/>
      <c r="BZ61" s="41"/>
      <c r="CA61" s="632"/>
      <c r="CB61" s="41"/>
      <c r="CC61" s="632"/>
      <c r="CD61" s="41"/>
      <c r="CE61" s="632"/>
      <c r="CF61" s="41"/>
      <c r="CG61" s="632"/>
      <c r="CH61" s="41"/>
      <c r="CI61" s="632"/>
      <c r="CJ61" s="41"/>
      <c r="CK61" s="632"/>
      <c r="CL61" s="41"/>
      <c r="CM61" s="632"/>
      <c r="CN61" s="42"/>
      <c r="CO61" s="632"/>
      <c r="CP61" s="42"/>
      <c r="CQ61" s="632"/>
      <c r="CR61" s="42"/>
      <c r="CS61" s="632"/>
    </row>
    <row r="62" spans="1:97" s="29" customFormat="1">
      <c r="A62" s="460" t="s">
        <v>609</v>
      </c>
      <c r="B62" s="460">
        <v>1000773918</v>
      </c>
      <c r="C62" s="628" t="s">
        <v>605</v>
      </c>
      <c r="D62" s="633"/>
      <c r="E62" s="36" t="s">
        <v>89</v>
      </c>
      <c r="F62" s="40"/>
      <c r="G62" s="631"/>
      <c r="H62" s="41"/>
      <c r="I62" s="631"/>
      <c r="J62" s="41"/>
      <c r="K62" s="631"/>
      <c r="L62" s="41"/>
      <c r="M62" s="631"/>
      <c r="N62" s="41"/>
      <c r="O62" s="631"/>
      <c r="P62" s="41"/>
      <c r="Q62" s="631"/>
      <c r="R62" s="41"/>
      <c r="S62" s="631"/>
      <c r="T62" s="41"/>
      <c r="U62" s="631"/>
      <c r="V62" s="41"/>
      <c r="W62" s="631"/>
      <c r="X62" s="41"/>
      <c r="Y62" s="631"/>
      <c r="Z62" s="41"/>
      <c r="AA62" s="631"/>
      <c r="AB62" s="41"/>
      <c r="AC62" s="631"/>
      <c r="AD62" s="41"/>
      <c r="AE62" s="631"/>
      <c r="AF62" s="41"/>
      <c r="AG62" s="631"/>
      <c r="AH62" s="41"/>
      <c r="AI62" s="631"/>
      <c r="AJ62" s="41"/>
      <c r="AK62" s="631"/>
      <c r="AL62" s="41"/>
      <c r="AM62" s="631"/>
      <c r="AN62" s="41"/>
      <c r="AO62" s="631"/>
      <c r="AP62" s="41"/>
      <c r="AQ62" s="631"/>
      <c r="AR62" s="41"/>
      <c r="AS62" s="631"/>
      <c r="AT62" s="41"/>
      <c r="AU62" s="631"/>
      <c r="AV62" s="41"/>
      <c r="AW62" s="631"/>
      <c r="AX62" s="41"/>
      <c r="AY62" s="631"/>
      <c r="AZ62" s="41"/>
      <c r="BA62" s="631"/>
      <c r="BB62" s="41"/>
      <c r="BC62" s="631"/>
      <c r="BD62" s="41"/>
      <c r="BE62" s="631"/>
      <c r="BF62" s="41"/>
      <c r="BG62" s="631"/>
      <c r="BH62" s="41"/>
      <c r="BI62" s="631"/>
      <c r="BJ62" s="41"/>
      <c r="BK62" s="631"/>
      <c r="BL62" s="41"/>
      <c r="BM62" s="631"/>
      <c r="BN62" s="41"/>
      <c r="BO62" s="631"/>
      <c r="BP62" s="41"/>
      <c r="BQ62" s="631"/>
      <c r="BR62" s="41"/>
      <c r="BS62" s="631"/>
      <c r="BT62" s="41"/>
      <c r="BU62" s="631"/>
      <c r="BV62" s="41"/>
      <c r="BW62" s="631"/>
      <c r="BX62" s="41"/>
      <c r="BY62" s="631"/>
      <c r="BZ62" s="41"/>
      <c r="CA62" s="631"/>
      <c r="CB62" s="41"/>
      <c r="CC62" s="631"/>
      <c r="CD62" s="41"/>
      <c r="CE62" s="631"/>
      <c r="CF62" s="41"/>
      <c r="CG62" s="631"/>
      <c r="CH62" s="41"/>
      <c r="CI62" s="631"/>
      <c r="CJ62" s="41"/>
      <c r="CK62" s="631"/>
      <c r="CL62" s="41"/>
      <c r="CM62" s="631"/>
      <c r="CN62" s="42"/>
      <c r="CO62" s="631"/>
      <c r="CP62" s="42"/>
      <c r="CQ62" s="631"/>
      <c r="CR62" s="42"/>
      <c r="CS62" s="631"/>
    </row>
    <row r="63" spans="1:97" s="29" customFormat="1" ht="13.5" thickBot="1">
      <c r="A63" s="460"/>
      <c r="B63" s="460"/>
      <c r="C63" s="628"/>
      <c r="D63" s="634"/>
      <c r="E63" s="39" t="s">
        <v>94</v>
      </c>
      <c r="F63" s="40"/>
      <c r="G63" s="632"/>
      <c r="H63" s="41"/>
      <c r="I63" s="632"/>
      <c r="J63" s="41"/>
      <c r="K63" s="632"/>
      <c r="L63" s="41"/>
      <c r="M63" s="632"/>
      <c r="N63" s="41"/>
      <c r="O63" s="632"/>
      <c r="P63" s="41"/>
      <c r="Q63" s="632"/>
      <c r="R63" s="41"/>
      <c r="S63" s="632"/>
      <c r="T63" s="41"/>
      <c r="U63" s="632"/>
      <c r="V63" s="41"/>
      <c r="W63" s="632"/>
      <c r="X63" s="41"/>
      <c r="Y63" s="632"/>
      <c r="Z63" s="41"/>
      <c r="AA63" s="632"/>
      <c r="AB63" s="41"/>
      <c r="AC63" s="632"/>
      <c r="AD63" s="41"/>
      <c r="AE63" s="632"/>
      <c r="AF63" s="41"/>
      <c r="AG63" s="632"/>
      <c r="AH63" s="41"/>
      <c r="AI63" s="632"/>
      <c r="AJ63" s="41"/>
      <c r="AK63" s="632"/>
      <c r="AL63" s="41"/>
      <c r="AM63" s="632"/>
      <c r="AN63" s="41"/>
      <c r="AO63" s="632"/>
      <c r="AP63" s="41"/>
      <c r="AQ63" s="632"/>
      <c r="AR63" s="41"/>
      <c r="AS63" s="632"/>
      <c r="AT63" s="41"/>
      <c r="AU63" s="632"/>
      <c r="AV63" s="41"/>
      <c r="AW63" s="632"/>
      <c r="AX63" s="41"/>
      <c r="AY63" s="632"/>
      <c r="AZ63" s="41"/>
      <c r="BA63" s="632"/>
      <c r="BB63" s="41"/>
      <c r="BC63" s="632"/>
      <c r="BD63" s="41"/>
      <c r="BE63" s="632"/>
      <c r="BF63" s="41"/>
      <c r="BG63" s="632"/>
      <c r="BH63" s="41"/>
      <c r="BI63" s="632"/>
      <c r="BJ63" s="41"/>
      <c r="BK63" s="632"/>
      <c r="BL63" s="41"/>
      <c r="BM63" s="632"/>
      <c r="BN63" s="41"/>
      <c r="BO63" s="632"/>
      <c r="BP63" s="41"/>
      <c r="BQ63" s="632"/>
      <c r="BR63" s="41"/>
      <c r="BS63" s="632"/>
      <c r="BT63" s="41"/>
      <c r="BU63" s="632"/>
      <c r="BV63" s="41"/>
      <c r="BW63" s="632"/>
      <c r="BX63" s="41"/>
      <c r="BY63" s="632"/>
      <c r="BZ63" s="41"/>
      <c r="CA63" s="632"/>
      <c r="CB63" s="41"/>
      <c r="CC63" s="632"/>
      <c r="CD63" s="41"/>
      <c r="CE63" s="632"/>
      <c r="CF63" s="41"/>
      <c r="CG63" s="632"/>
      <c r="CH63" s="41"/>
      <c r="CI63" s="632"/>
      <c r="CJ63" s="41"/>
      <c r="CK63" s="632"/>
      <c r="CL63" s="41"/>
      <c r="CM63" s="632"/>
      <c r="CN63" s="42"/>
      <c r="CO63" s="632"/>
      <c r="CP63" s="42"/>
      <c r="CQ63" s="632"/>
      <c r="CR63" s="42"/>
      <c r="CS63" s="632"/>
    </row>
    <row r="64" spans="1:97" s="29" customFormat="1">
      <c r="A64" s="460" t="s">
        <v>610</v>
      </c>
      <c r="B64" s="460">
        <v>86011522</v>
      </c>
      <c r="C64" s="628" t="s">
        <v>590</v>
      </c>
      <c r="D64" s="633"/>
      <c r="E64" s="36" t="s">
        <v>89</v>
      </c>
      <c r="F64" s="40"/>
      <c r="G64" s="631"/>
      <c r="H64" s="41"/>
      <c r="I64" s="631"/>
      <c r="J64" s="41"/>
      <c r="K64" s="631"/>
      <c r="L64" s="41"/>
      <c r="M64" s="631"/>
      <c r="N64" s="41"/>
      <c r="O64" s="631"/>
      <c r="P64" s="41"/>
      <c r="Q64" s="631"/>
      <c r="R64" s="41"/>
      <c r="S64" s="631"/>
      <c r="T64" s="41"/>
      <c r="U64" s="631"/>
      <c r="V64" s="41"/>
      <c r="W64" s="631"/>
      <c r="X64" s="41"/>
      <c r="Y64" s="631"/>
      <c r="Z64" s="41"/>
      <c r="AA64" s="631"/>
      <c r="AB64" s="41"/>
      <c r="AC64" s="631"/>
      <c r="AD64" s="41"/>
      <c r="AE64" s="631"/>
      <c r="AF64" s="41"/>
      <c r="AG64" s="631"/>
      <c r="AH64" s="41"/>
      <c r="AI64" s="631"/>
      <c r="AJ64" s="41"/>
      <c r="AK64" s="631"/>
      <c r="AL64" s="41"/>
      <c r="AM64" s="631"/>
      <c r="AN64" s="41"/>
      <c r="AO64" s="631"/>
      <c r="AP64" s="41"/>
      <c r="AQ64" s="631"/>
      <c r="AR64" s="41"/>
      <c r="AS64" s="631"/>
      <c r="AT64" s="41"/>
      <c r="AU64" s="631"/>
      <c r="AV64" s="41"/>
      <c r="AW64" s="631"/>
      <c r="AX64" s="41"/>
      <c r="AY64" s="631"/>
      <c r="AZ64" s="41"/>
      <c r="BA64" s="631"/>
      <c r="BB64" s="41"/>
      <c r="BC64" s="631"/>
      <c r="BD64" s="41"/>
      <c r="BE64" s="631"/>
      <c r="BF64" s="41"/>
      <c r="BG64" s="631"/>
      <c r="BH64" s="41"/>
      <c r="BI64" s="631"/>
      <c r="BJ64" s="41"/>
      <c r="BK64" s="631"/>
      <c r="BL64" s="41"/>
      <c r="BM64" s="631"/>
      <c r="BN64" s="41"/>
      <c r="BO64" s="631"/>
      <c r="BP64" s="41"/>
      <c r="BQ64" s="631"/>
      <c r="BR64" s="41"/>
      <c r="BS64" s="631"/>
      <c r="BT64" s="41"/>
      <c r="BU64" s="631"/>
      <c r="BV64" s="41"/>
      <c r="BW64" s="631"/>
      <c r="BX64" s="41"/>
      <c r="BY64" s="631"/>
      <c r="BZ64" s="41"/>
      <c r="CA64" s="631"/>
      <c r="CB64" s="41"/>
      <c r="CC64" s="631"/>
      <c r="CD64" s="41"/>
      <c r="CE64" s="631"/>
      <c r="CF64" s="41"/>
      <c r="CG64" s="631"/>
      <c r="CH64" s="41"/>
      <c r="CI64" s="631"/>
      <c r="CJ64" s="41"/>
      <c r="CK64" s="631"/>
      <c r="CL64" s="41"/>
      <c r="CM64" s="631"/>
      <c r="CN64" s="42"/>
      <c r="CO64" s="631"/>
      <c r="CP64" s="42"/>
      <c r="CQ64" s="631"/>
      <c r="CR64" s="42"/>
      <c r="CS64" s="631"/>
    </row>
    <row r="65" spans="1:97" s="29" customFormat="1" ht="13.5" thickBot="1">
      <c r="A65" s="460"/>
      <c r="B65" s="460"/>
      <c r="C65" s="628"/>
      <c r="D65" s="634"/>
      <c r="E65" s="39" t="s">
        <v>94</v>
      </c>
      <c r="F65" s="40"/>
      <c r="G65" s="632"/>
      <c r="H65" s="41"/>
      <c r="I65" s="632"/>
      <c r="J65" s="41"/>
      <c r="K65" s="632"/>
      <c r="L65" s="41"/>
      <c r="M65" s="632"/>
      <c r="N65" s="41"/>
      <c r="O65" s="632"/>
      <c r="P65" s="41"/>
      <c r="Q65" s="632"/>
      <c r="R65" s="41"/>
      <c r="S65" s="632"/>
      <c r="T65" s="41"/>
      <c r="U65" s="632"/>
      <c r="V65" s="41"/>
      <c r="W65" s="632"/>
      <c r="X65" s="41"/>
      <c r="Y65" s="632"/>
      <c r="Z65" s="41"/>
      <c r="AA65" s="632"/>
      <c r="AB65" s="41"/>
      <c r="AC65" s="632"/>
      <c r="AD65" s="41"/>
      <c r="AE65" s="632"/>
      <c r="AF65" s="41"/>
      <c r="AG65" s="632"/>
      <c r="AH65" s="41"/>
      <c r="AI65" s="632"/>
      <c r="AJ65" s="41"/>
      <c r="AK65" s="632"/>
      <c r="AL65" s="41"/>
      <c r="AM65" s="632"/>
      <c r="AN65" s="41"/>
      <c r="AO65" s="632"/>
      <c r="AP65" s="41"/>
      <c r="AQ65" s="632"/>
      <c r="AR65" s="41"/>
      <c r="AS65" s="632"/>
      <c r="AT65" s="41"/>
      <c r="AU65" s="632"/>
      <c r="AV65" s="41"/>
      <c r="AW65" s="632"/>
      <c r="AX65" s="41"/>
      <c r="AY65" s="632"/>
      <c r="AZ65" s="41"/>
      <c r="BA65" s="632"/>
      <c r="BB65" s="41"/>
      <c r="BC65" s="632"/>
      <c r="BD65" s="41"/>
      <c r="BE65" s="632"/>
      <c r="BF65" s="41"/>
      <c r="BG65" s="632"/>
      <c r="BH65" s="41"/>
      <c r="BI65" s="632"/>
      <c r="BJ65" s="41"/>
      <c r="BK65" s="632"/>
      <c r="BL65" s="41"/>
      <c r="BM65" s="632"/>
      <c r="BN65" s="41"/>
      <c r="BO65" s="632"/>
      <c r="BP65" s="41"/>
      <c r="BQ65" s="632"/>
      <c r="BR65" s="41"/>
      <c r="BS65" s="632"/>
      <c r="BT65" s="41"/>
      <c r="BU65" s="632"/>
      <c r="BV65" s="41"/>
      <c r="BW65" s="632"/>
      <c r="BX65" s="41"/>
      <c r="BY65" s="632"/>
      <c r="BZ65" s="41"/>
      <c r="CA65" s="632"/>
      <c r="CB65" s="41"/>
      <c r="CC65" s="632"/>
      <c r="CD65" s="41"/>
      <c r="CE65" s="632"/>
      <c r="CF65" s="41"/>
      <c r="CG65" s="632"/>
      <c r="CH65" s="41"/>
      <c r="CI65" s="632"/>
      <c r="CJ65" s="41"/>
      <c r="CK65" s="632"/>
      <c r="CL65" s="41"/>
      <c r="CM65" s="632"/>
      <c r="CN65" s="42"/>
      <c r="CO65" s="632"/>
      <c r="CP65" s="42"/>
      <c r="CQ65" s="632"/>
      <c r="CR65" s="42"/>
      <c r="CS65" s="632"/>
    </row>
    <row r="66" spans="1:97" s="29" customFormat="1">
      <c r="A66" s="460" t="s">
        <v>611</v>
      </c>
      <c r="B66" s="460">
        <v>79547783</v>
      </c>
      <c r="C66" s="628" t="s">
        <v>612</v>
      </c>
      <c r="D66" s="633"/>
      <c r="E66" s="36" t="s">
        <v>89</v>
      </c>
      <c r="F66" s="40"/>
      <c r="G66" s="631"/>
      <c r="H66" s="41"/>
      <c r="I66" s="631"/>
      <c r="J66" s="41"/>
      <c r="K66" s="631"/>
      <c r="L66" s="41"/>
      <c r="M66" s="631"/>
      <c r="N66" s="41"/>
      <c r="O66" s="631"/>
      <c r="P66" s="41"/>
      <c r="Q66" s="631"/>
      <c r="R66" s="41"/>
      <c r="S66" s="631"/>
      <c r="T66" s="41"/>
      <c r="U66" s="631"/>
      <c r="V66" s="41"/>
      <c r="W66" s="631"/>
      <c r="X66" s="41"/>
      <c r="Y66" s="631"/>
      <c r="Z66" s="41"/>
      <c r="AA66" s="631"/>
      <c r="AB66" s="41"/>
      <c r="AC66" s="631"/>
      <c r="AD66" s="41"/>
      <c r="AE66" s="631"/>
      <c r="AF66" s="41"/>
      <c r="AG66" s="631"/>
      <c r="AH66" s="41"/>
      <c r="AI66" s="631"/>
      <c r="AJ66" s="41"/>
      <c r="AK66" s="631"/>
      <c r="AL66" s="41"/>
      <c r="AM66" s="631"/>
      <c r="AN66" s="41"/>
      <c r="AO66" s="631"/>
      <c r="AP66" s="41"/>
      <c r="AQ66" s="631"/>
      <c r="AR66" s="41"/>
      <c r="AS66" s="631"/>
      <c r="AT66" s="41"/>
      <c r="AU66" s="631"/>
      <c r="AV66" s="41"/>
      <c r="AW66" s="631"/>
      <c r="AX66" s="41"/>
      <c r="AY66" s="631"/>
      <c r="AZ66" s="41"/>
      <c r="BA66" s="631"/>
      <c r="BB66" s="41"/>
      <c r="BC66" s="631"/>
      <c r="BD66" s="41"/>
      <c r="BE66" s="631"/>
      <c r="BF66" s="41"/>
      <c r="BG66" s="631"/>
      <c r="BH66" s="41"/>
      <c r="BI66" s="631"/>
      <c r="BJ66" s="41"/>
      <c r="BK66" s="631"/>
      <c r="BL66" s="41"/>
      <c r="BM66" s="631"/>
      <c r="BN66" s="41"/>
      <c r="BO66" s="631"/>
      <c r="BP66" s="41"/>
      <c r="BQ66" s="631"/>
      <c r="BR66" s="41"/>
      <c r="BS66" s="631"/>
      <c r="BT66" s="41"/>
      <c r="BU66" s="631"/>
      <c r="BV66" s="41"/>
      <c r="BW66" s="631"/>
      <c r="BX66" s="41"/>
      <c r="BY66" s="631"/>
      <c r="BZ66" s="41"/>
      <c r="CA66" s="631"/>
      <c r="CB66" s="41"/>
      <c r="CC66" s="631"/>
      <c r="CD66" s="41"/>
      <c r="CE66" s="631"/>
      <c r="CF66" s="41"/>
      <c r="CG66" s="631"/>
      <c r="CH66" s="41"/>
      <c r="CI66" s="631"/>
      <c r="CJ66" s="41"/>
      <c r="CK66" s="631"/>
      <c r="CL66" s="41"/>
      <c r="CM66" s="631"/>
      <c r="CN66" s="42"/>
      <c r="CO66" s="631"/>
      <c r="CP66" s="42"/>
      <c r="CQ66" s="631"/>
      <c r="CR66" s="42"/>
      <c r="CS66" s="631"/>
    </row>
    <row r="67" spans="1:97" s="29" customFormat="1" ht="13.5" thickBot="1">
      <c r="A67" s="460"/>
      <c r="B67" s="460"/>
      <c r="C67" s="628"/>
      <c r="D67" s="634"/>
      <c r="E67" s="39" t="s">
        <v>94</v>
      </c>
      <c r="F67" s="40"/>
      <c r="G67" s="632"/>
      <c r="H67" s="41"/>
      <c r="I67" s="632"/>
      <c r="J67" s="41"/>
      <c r="K67" s="632"/>
      <c r="L67" s="41"/>
      <c r="M67" s="632"/>
      <c r="N67" s="41"/>
      <c r="O67" s="632"/>
      <c r="P67" s="41"/>
      <c r="Q67" s="632"/>
      <c r="R67" s="41"/>
      <c r="S67" s="632"/>
      <c r="T67" s="41"/>
      <c r="U67" s="632"/>
      <c r="V67" s="41"/>
      <c r="W67" s="632"/>
      <c r="X67" s="41"/>
      <c r="Y67" s="632"/>
      <c r="Z67" s="41"/>
      <c r="AA67" s="632"/>
      <c r="AB67" s="41"/>
      <c r="AC67" s="632"/>
      <c r="AD67" s="41"/>
      <c r="AE67" s="632"/>
      <c r="AF67" s="41"/>
      <c r="AG67" s="632"/>
      <c r="AH67" s="41"/>
      <c r="AI67" s="632"/>
      <c r="AJ67" s="41"/>
      <c r="AK67" s="632"/>
      <c r="AL67" s="41"/>
      <c r="AM67" s="632"/>
      <c r="AN67" s="41"/>
      <c r="AO67" s="632"/>
      <c r="AP67" s="41"/>
      <c r="AQ67" s="632"/>
      <c r="AR67" s="41"/>
      <c r="AS67" s="632"/>
      <c r="AT67" s="41"/>
      <c r="AU67" s="632"/>
      <c r="AV67" s="41"/>
      <c r="AW67" s="632"/>
      <c r="AX67" s="41"/>
      <c r="AY67" s="632"/>
      <c r="AZ67" s="41"/>
      <c r="BA67" s="632"/>
      <c r="BB67" s="41"/>
      <c r="BC67" s="632"/>
      <c r="BD67" s="41"/>
      <c r="BE67" s="632"/>
      <c r="BF67" s="41"/>
      <c r="BG67" s="632"/>
      <c r="BH67" s="41"/>
      <c r="BI67" s="632"/>
      <c r="BJ67" s="41"/>
      <c r="BK67" s="632"/>
      <c r="BL67" s="41"/>
      <c r="BM67" s="632"/>
      <c r="BN67" s="41"/>
      <c r="BO67" s="632"/>
      <c r="BP67" s="41"/>
      <c r="BQ67" s="632"/>
      <c r="BR67" s="41"/>
      <c r="BS67" s="632"/>
      <c r="BT67" s="41"/>
      <c r="BU67" s="632"/>
      <c r="BV67" s="41"/>
      <c r="BW67" s="632"/>
      <c r="BX67" s="41"/>
      <c r="BY67" s="632"/>
      <c r="BZ67" s="41"/>
      <c r="CA67" s="632"/>
      <c r="CB67" s="41"/>
      <c r="CC67" s="632"/>
      <c r="CD67" s="41"/>
      <c r="CE67" s="632"/>
      <c r="CF67" s="41"/>
      <c r="CG67" s="632"/>
      <c r="CH67" s="41"/>
      <c r="CI67" s="632"/>
      <c r="CJ67" s="41"/>
      <c r="CK67" s="632"/>
      <c r="CL67" s="41"/>
      <c r="CM67" s="632"/>
      <c r="CN67" s="42"/>
      <c r="CO67" s="632"/>
      <c r="CP67" s="42"/>
      <c r="CQ67" s="632"/>
      <c r="CR67" s="42"/>
      <c r="CS67" s="632"/>
    </row>
    <row r="68" spans="1:97" s="29" customFormat="1">
      <c r="A68" s="460" t="s">
        <v>613</v>
      </c>
      <c r="B68" s="460">
        <v>1018485540</v>
      </c>
      <c r="C68" s="628" t="s">
        <v>614</v>
      </c>
      <c r="D68" s="633"/>
      <c r="E68" s="36" t="s">
        <v>89</v>
      </c>
      <c r="F68" s="40"/>
      <c r="G68" s="631"/>
      <c r="H68" s="41"/>
      <c r="I68" s="631"/>
      <c r="J68" s="41"/>
      <c r="K68" s="631"/>
      <c r="L68" s="41"/>
      <c r="M68" s="631"/>
      <c r="N68" s="41"/>
      <c r="O68" s="631"/>
      <c r="P68" s="41"/>
      <c r="Q68" s="631"/>
      <c r="R68" s="41"/>
      <c r="S68" s="631"/>
      <c r="T68" s="41"/>
      <c r="U68" s="631"/>
      <c r="V68" s="41"/>
      <c r="W68" s="631"/>
      <c r="X68" s="41"/>
      <c r="Y68" s="631"/>
      <c r="Z68" s="41"/>
      <c r="AA68" s="631"/>
      <c r="AB68" s="41"/>
      <c r="AC68" s="631"/>
      <c r="AD68" s="41"/>
      <c r="AE68" s="631"/>
      <c r="AF68" s="41"/>
      <c r="AG68" s="631"/>
      <c r="AH68" s="41"/>
      <c r="AI68" s="631"/>
      <c r="AJ68" s="41"/>
      <c r="AK68" s="631"/>
      <c r="AL68" s="41"/>
      <c r="AM68" s="631"/>
      <c r="AN68" s="41"/>
      <c r="AO68" s="631"/>
      <c r="AP68" s="41"/>
      <c r="AQ68" s="631"/>
      <c r="AR68" s="41"/>
      <c r="AS68" s="631"/>
      <c r="AT68" s="41"/>
      <c r="AU68" s="631"/>
      <c r="AV68" s="41"/>
      <c r="AW68" s="631"/>
      <c r="AX68" s="41"/>
      <c r="AY68" s="631"/>
      <c r="AZ68" s="41"/>
      <c r="BA68" s="631"/>
      <c r="BB68" s="41"/>
      <c r="BC68" s="631"/>
      <c r="BD68" s="41"/>
      <c r="BE68" s="631"/>
      <c r="BF68" s="41"/>
      <c r="BG68" s="631"/>
      <c r="BH68" s="41"/>
      <c r="BI68" s="631"/>
      <c r="BJ68" s="41"/>
      <c r="BK68" s="631"/>
      <c r="BL68" s="41"/>
      <c r="BM68" s="631"/>
      <c r="BN68" s="41"/>
      <c r="BO68" s="631"/>
      <c r="BP68" s="41"/>
      <c r="BQ68" s="631"/>
      <c r="BR68" s="41"/>
      <c r="BS68" s="631"/>
      <c r="BT68" s="41"/>
      <c r="BU68" s="631"/>
      <c r="BV68" s="41"/>
      <c r="BW68" s="631"/>
      <c r="BX68" s="41"/>
      <c r="BY68" s="631"/>
      <c r="BZ68" s="41"/>
      <c r="CA68" s="631"/>
      <c r="CB68" s="41"/>
      <c r="CC68" s="631"/>
      <c r="CD68" s="41"/>
      <c r="CE68" s="631"/>
      <c r="CF68" s="41"/>
      <c r="CG68" s="631"/>
      <c r="CH68" s="41"/>
      <c r="CI68" s="631"/>
      <c r="CJ68" s="41"/>
      <c r="CK68" s="631"/>
      <c r="CL68" s="41"/>
      <c r="CM68" s="631"/>
      <c r="CN68" s="42"/>
      <c r="CO68" s="631"/>
      <c r="CP68" s="42"/>
      <c r="CQ68" s="631"/>
      <c r="CR68" s="42"/>
      <c r="CS68" s="631"/>
    </row>
    <row r="69" spans="1:97" s="29" customFormat="1" ht="13.5" thickBot="1">
      <c r="A69" s="460"/>
      <c r="B69" s="460"/>
      <c r="C69" s="628"/>
      <c r="D69" s="634"/>
      <c r="E69" s="39" t="s">
        <v>94</v>
      </c>
      <c r="F69" s="40"/>
      <c r="G69" s="632"/>
      <c r="H69" s="41"/>
      <c r="I69" s="632"/>
      <c r="J69" s="41"/>
      <c r="K69" s="632"/>
      <c r="L69" s="41"/>
      <c r="M69" s="632"/>
      <c r="N69" s="41"/>
      <c r="O69" s="632"/>
      <c r="P69" s="41"/>
      <c r="Q69" s="632"/>
      <c r="R69" s="41"/>
      <c r="S69" s="632"/>
      <c r="T69" s="41"/>
      <c r="U69" s="632"/>
      <c r="V69" s="41"/>
      <c r="W69" s="632"/>
      <c r="X69" s="41"/>
      <c r="Y69" s="632"/>
      <c r="Z69" s="41"/>
      <c r="AA69" s="632"/>
      <c r="AB69" s="41"/>
      <c r="AC69" s="632"/>
      <c r="AD69" s="41"/>
      <c r="AE69" s="632"/>
      <c r="AF69" s="41"/>
      <c r="AG69" s="632"/>
      <c r="AH69" s="41"/>
      <c r="AI69" s="632"/>
      <c r="AJ69" s="41"/>
      <c r="AK69" s="632"/>
      <c r="AL69" s="41"/>
      <c r="AM69" s="632"/>
      <c r="AN69" s="41"/>
      <c r="AO69" s="632"/>
      <c r="AP69" s="41"/>
      <c r="AQ69" s="632"/>
      <c r="AR69" s="41"/>
      <c r="AS69" s="632"/>
      <c r="AT69" s="41"/>
      <c r="AU69" s="632"/>
      <c r="AV69" s="41"/>
      <c r="AW69" s="632"/>
      <c r="AX69" s="41"/>
      <c r="AY69" s="632"/>
      <c r="AZ69" s="41"/>
      <c r="BA69" s="632"/>
      <c r="BB69" s="41"/>
      <c r="BC69" s="632"/>
      <c r="BD69" s="41"/>
      <c r="BE69" s="632"/>
      <c r="BF69" s="41"/>
      <c r="BG69" s="632"/>
      <c r="BH69" s="41"/>
      <c r="BI69" s="632"/>
      <c r="BJ69" s="41"/>
      <c r="BK69" s="632"/>
      <c r="BL69" s="41"/>
      <c r="BM69" s="632"/>
      <c r="BN69" s="41"/>
      <c r="BO69" s="632"/>
      <c r="BP69" s="41"/>
      <c r="BQ69" s="632"/>
      <c r="BR69" s="41"/>
      <c r="BS69" s="632"/>
      <c r="BT69" s="41"/>
      <c r="BU69" s="632"/>
      <c r="BV69" s="41"/>
      <c r="BW69" s="632"/>
      <c r="BX69" s="41"/>
      <c r="BY69" s="632"/>
      <c r="BZ69" s="41"/>
      <c r="CA69" s="632"/>
      <c r="CB69" s="41"/>
      <c r="CC69" s="632"/>
      <c r="CD69" s="41"/>
      <c r="CE69" s="632"/>
      <c r="CF69" s="41"/>
      <c r="CG69" s="632"/>
      <c r="CH69" s="41"/>
      <c r="CI69" s="632"/>
      <c r="CJ69" s="41"/>
      <c r="CK69" s="632"/>
      <c r="CL69" s="41"/>
      <c r="CM69" s="632"/>
      <c r="CN69" s="42"/>
      <c r="CO69" s="632"/>
      <c r="CP69" s="42"/>
      <c r="CQ69" s="632"/>
      <c r="CR69" s="42"/>
      <c r="CS69" s="632"/>
    </row>
    <row r="70" spans="1:97" s="29" customFormat="1">
      <c r="A70" s="460" t="s">
        <v>615</v>
      </c>
      <c r="B70" s="460">
        <v>1032458653</v>
      </c>
      <c r="C70" s="628" t="s">
        <v>616</v>
      </c>
      <c r="D70" s="633"/>
      <c r="E70" s="36" t="s">
        <v>89</v>
      </c>
      <c r="F70" s="40"/>
      <c r="G70" s="631"/>
      <c r="H70" s="41"/>
      <c r="I70" s="631"/>
      <c r="J70" s="41"/>
      <c r="K70" s="631"/>
      <c r="L70" s="41"/>
      <c r="M70" s="631"/>
      <c r="N70" s="41"/>
      <c r="O70" s="631"/>
      <c r="P70" s="41"/>
      <c r="Q70" s="631"/>
      <c r="R70" s="41"/>
      <c r="S70" s="631"/>
      <c r="T70" s="41"/>
      <c r="U70" s="631"/>
      <c r="V70" s="41"/>
      <c r="W70" s="631"/>
      <c r="X70" s="41"/>
      <c r="Y70" s="631"/>
      <c r="Z70" s="41"/>
      <c r="AA70" s="631"/>
      <c r="AB70" s="41"/>
      <c r="AC70" s="631"/>
      <c r="AD70" s="41"/>
      <c r="AE70" s="631"/>
      <c r="AF70" s="41"/>
      <c r="AG70" s="631"/>
      <c r="AH70" s="41"/>
      <c r="AI70" s="631"/>
      <c r="AJ70" s="41"/>
      <c r="AK70" s="631"/>
      <c r="AL70" s="41"/>
      <c r="AM70" s="631"/>
      <c r="AN70" s="41"/>
      <c r="AO70" s="631"/>
      <c r="AP70" s="41"/>
      <c r="AQ70" s="631"/>
      <c r="AR70" s="41"/>
      <c r="AS70" s="631"/>
      <c r="AT70" s="41"/>
      <c r="AU70" s="631"/>
      <c r="AV70" s="41"/>
      <c r="AW70" s="631"/>
      <c r="AX70" s="41"/>
      <c r="AY70" s="631"/>
      <c r="AZ70" s="41"/>
      <c r="BA70" s="631"/>
      <c r="BB70" s="41"/>
      <c r="BC70" s="631"/>
      <c r="BD70" s="41"/>
      <c r="BE70" s="631"/>
      <c r="BF70" s="41"/>
      <c r="BG70" s="631"/>
      <c r="BH70" s="41"/>
      <c r="BI70" s="631"/>
      <c r="BJ70" s="41"/>
      <c r="BK70" s="631"/>
      <c r="BL70" s="41"/>
      <c r="BM70" s="631"/>
      <c r="BN70" s="41"/>
      <c r="BO70" s="631"/>
      <c r="BP70" s="41"/>
      <c r="BQ70" s="631"/>
      <c r="BR70" s="41"/>
      <c r="BS70" s="631"/>
      <c r="BT70" s="41"/>
      <c r="BU70" s="631"/>
      <c r="BV70" s="41"/>
      <c r="BW70" s="631"/>
      <c r="BX70" s="41"/>
      <c r="BY70" s="631"/>
      <c r="BZ70" s="41"/>
      <c r="CA70" s="631"/>
      <c r="CB70" s="41"/>
      <c r="CC70" s="631"/>
      <c r="CD70" s="41"/>
      <c r="CE70" s="631"/>
      <c r="CF70" s="41"/>
      <c r="CG70" s="631"/>
      <c r="CH70" s="41"/>
      <c r="CI70" s="631"/>
      <c r="CJ70" s="41"/>
      <c r="CK70" s="631"/>
      <c r="CL70" s="41"/>
      <c r="CM70" s="631"/>
      <c r="CN70" s="42"/>
      <c r="CO70" s="631"/>
      <c r="CP70" s="42"/>
      <c r="CQ70" s="631"/>
      <c r="CR70" s="42"/>
      <c r="CS70" s="631"/>
    </row>
    <row r="71" spans="1:97" s="29" customFormat="1" ht="13.5" thickBot="1">
      <c r="A71" s="460"/>
      <c r="B71" s="460"/>
      <c r="C71" s="628"/>
      <c r="D71" s="634"/>
      <c r="E71" s="39" t="s">
        <v>94</v>
      </c>
      <c r="F71" s="40"/>
      <c r="G71" s="632"/>
      <c r="H71" s="41"/>
      <c r="I71" s="632"/>
      <c r="J71" s="41"/>
      <c r="K71" s="632"/>
      <c r="L71" s="41"/>
      <c r="M71" s="632"/>
      <c r="N71" s="41"/>
      <c r="O71" s="632"/>
      <c r="P71" s="41"/>
      <c r="Q71" s="632"/>
      <c r="R71" s="41"/>
      <c r="S71" s="632"/>
      <c r="T71" s="41"/>
      <c r="U71" s="632"/>
      <c r="V71" s="41"/>
      <c r="W71" s="632"/>
      <c r="X71" s="41"/>
      <c r="Y71" s="632"/>
      <c r="Z71" s="41"/>
      <c r="AA71" s="632"/>
      <c r="AB71" s="41"/>
      <c r="AC71" s="632"/>
      <c r="AD71" s="41"/>
      <c r="AE71" s="632"/>
      <c r="AF71" s="41"/>
      <c r="AG71" s="632"/>
      <c r="AH71" s="41"/>
      <c r="AI71" s="632"/>
      <c r="AJ71" s="41"/>
      <c r="AK71" s="632"/>
      <c r="AL71" s="41"/>
      <c r="AM71" s="632"/>
      <c r="AN71" s="41"/>
      <c r="AO71" s="632"/>
      <c r="AP71" s="41"/>
      <c r="AQ71" s="632"/>
      <c r="AR71" s="41"/>
      <c r="AS71" s="632"/>
      <c r="AT71" s="41"/>
      <c r="AU71" s="632"/>
      <c r="AV71" s="41"/>
      <c r="AW71" s="632"/>
      <c r="AX71" s="41"/>
      <c r="AY71" s="632"/>
      <c r="AZ71" s="41"/>
      <c r="BA71" s="632"/>
      <c r="BB71" s="41"/>
      <c r="BC71" s="632"/>
      <c r="BD71" s="41"/>
      <c r="BE71" s="632"/>
      <c r="BF71" s="41"/>
      <c r="BG71" s="632"/>
      <c r="BH71" s="41"/>
      <c r="BI71" s="632"/>
      <c r="BJ71" s="41"/>
      <c r="BK71" s="632"/>
      <c r="BL71" s="41"/>
      <c r="BM71" s="632"/>
      <c r="BN71" s="41"/>
      <c r="BO71" s="632"/>
      <c r="BP71" s="41"/>
      <c r="BQ71" s="632"/>
      <c r="BR71" s="41"/>
      <c r="BS71" s="632"/>
      <c r="BT71" s="41"/>
      <c r="BU71" s="632"/>
      <c r="BV71" s="41"/>
      <c r="BW71" s="632"/>
      <c r="BX71" s="41"/>
      <c r="BY71" s="632"/>
      <c r="BZ71" s="41"/>
      <c r="CA71" s="632"/>
      <c r="CB71" s="41"/>
      <c r="CC71" s="632"/>
      <c r="CD71" s="41"/>
      <c r="CE71" s="632"/>
      <c r="CF71" s="41"/>
      <c r="CG71" s="632"/>
      <c r="CH71" s="41"/>
      <c r="CI71" s="632"/>
      <c r="CJ71" s="41"/>
      <c r="CK71" s="632"/>
      <c r="CL71" s="41"/>
      <c r="CM71" s="632"/>
      <c r="CN71" s="42"/>
      <c r="CO71" s="632"/>
      <c r="CP71" s="42"/>
      <c r="CQ71" s="632"/>
      <c r="CR71" s="42"/>
      <c r="CS71" s="632"/>
    </row>
    <row r="72" spans="1:97" s="29" customFormat="1">
      <c r="A72" s="460" t="s">
        <v>617</v>
      </c>
      <c r="B72" s="460">
        <v>1121821597</v>
      </c>
      <c r="C72" s="628" t="s">
        <v>618</v>
      </c>
      <c r="D72" s="633"/>
      <c r="E72" s="36" t="s">
        <v>89</v>
      </c>
      <c r="F72" s="40"/>
      <c r="G72" s="631"/>
      <c r="H72" s="41"/>
      <c r="I72" s="631"/>
      <c r="J72" s="41"/>
      <c r="K72" s="631"/>
      <c r="L72" s="41"/>
      <c r="M72" s="631"/>
      <c r="N72" s="41"/>
      <c r="O72" s="631"/>
      <c r="P72" s="41"/>
      <c r="Q72" s="631"/>
      <c r="R72" s="41"/>
      <c r="S72" s="631"/>
      <c r="T72" s="41"/>
      <c r="U72" s="631"/>
      <c r="V72" s="41"/>
      <c r="W72" s="631"/>
      <c r="X72" s="41"/>
      <c r="Y72" s="631"/>
      <c r="Z72" s="41"/>
      <c r="AA72" s="631"/>
      <c r="AB72" s="41"/>
      <c r="AC72" s="631"/>
      <c r="AD72" s="41"/>
      <c r="AE72" s="631"/>
      <c r="AF72" s="41"/>
      <c r="AG72" s="631"/>
      <c r="AH72" s="41"/>
      <c r="AI72" s="631"/>
      <c r="AJ72" s="41"/>
      <c r="AK72" s="631"/>
      <c r="AL72" s="41"/>
      <c r="AM72" s="631"/>
      <c r="AN72" s="41"/>
      <c r="AO72" s="631"/>
      <c r="AP72" s="41"/>
      <c r="AQ72" s="631"/>
      <c r="AR72" s="41"/>
      <c r="AS72" s="631"/>
      <c r="AT72" s="41"/>
      <c r="AU72" s="631"/>
      <c r="AV72" s="41"/>
      <c r="AW72" s="631"/>
      <c r="AX72" s="41"/>
      <c r="AY72" s="631"/>
      <c r="AZ72" s="41"/>
      <c r="BA72" s="631"/>
      <c r="BB72" s="41"/>
      <c r="BC72" s="631"/>
      <c r="BD72" s="41"/>
      <c r="BE72" s="631"/>
      <c r="BF72" s="41"/>
      <c r="BG72" s="631"/>
      <c r="BH72" s="41"/>
      <c r="BI72" s="631"/>
      <c r="BJ72" s="41"/>
      <c r="BK72" s="631"/>
      <c r="BL72" s="41"/>
      <c r="BM72" s="631"/>
      <c r="BN72" s="41"/>
      <c r="BO72" s="631"/>
      <c r="BP72" s="41"/>
      <c r="BQ72" s="631"/>
      <c r="BR72" s="41"/>
      <c r="BS72" s="631"/>
      <c r="BT72" s="41"/>
      <c r="BU72" s="631"/>
      <c r="BV72" s="41"/>
      <c r="BW72" s="631"/>
      <c r="BX72" s="41"/>
      <c r="BY72" s="631"/>
      <c r="BZ72" s="41"/>
      <c r="CA72" s="631"/>
      <c r="CB72" s="41"/>
      <c r="CC72" s="631"/>
      <c r="CD72" s="41"/>
      <c r="CE72" s="631"/>
      <c r="CF72" s="41"/>
      <c r="CG72" s="631"/>
      <c r="CH72" s="41"/>
      <c r="CI72" s="631"/>
      <c r="CJ72" s="41"/>
      <c r="CK72" s="631"/>
      <c r="CL72" s="41"/>
      <c r="CM72" s="631"/>
      <c r="CN72" s="42"/>
      <c r="CO72" s="631"/>
      <c r="CP72" s="42"/>
      <c r="CQ72" s="631"/>
      <c r="CR72" s="42"/>
      <c r="CS72" s="631"/>
    </row>
    <row r="73" spans="1:97" s="29" customFormat="1" ht="13.5" thickBot="1">
      <c r="A73" s="460"/>
      <c r="B73" s="460"/>
      <c r="C73" s="628"/>
      <c r="D73" s="634"/>
      <c r="E73" s="39" t="s">
        <v>94</v>
      </c>
      <c r="F73" s="40"/>
      <c r="G73" s="632"/>
      <c r="H73" s="41"/>
      <c r="I73" s="632"/>
      <c r="J73" s="41"/>
      <c r="K73" s="632"/>
      <c r="L73" s="41"/>
      <c r="M73" s="632"/>
      <c r="N73" s="41"/>
      <c r="O73" s="632"/>
      <c r="P73" s="41"/>
      <c r="Q73" s="632"/>
      <c r="R73" s="41"/>
      <c r="S73" s="632"/>
      <c r="T73" s="41"/>
      <c r="U73" s="632"/>
      <c r="V73" s="41"/>
      <c r="W73" s="632"/>
      <c r="X73" s="41"/>
      <c r="Y73" s="632"/>
      <c r="Z73" s="41"/>
      <c r="AA73" s="632"/>
      <c r="AB73" s="41"/>
      <c r="AC73" s="632"/>
      <c r="AD73" s="41"/>
      <c r="AE73" s="632"/>
      <c r="AF73" s="41"/>
      <c r="AG73" s="632"/>
      <c r="AH73" s="41"/>
      <c r="AI73" s="632"/>
      <c r="AJ73" s="41"/>
      <c r="AK73" s="632"/>
      <c r="AL73" s="41"/>
      <c r="AM73" s="632"/>
      <c r="AN73" s="41"/>
      <c r="AO73" s="632"/>
      <c r="AP73" s="41"/>
      <c r="AQ73" s="632"/>
      <c r="AR73" s="41"/>
      <c r="AS73" s="632"/>
      <c r="AT73" s="41"/>
      <c r="AU73" s="632"/>
      <c r="AV73" s="41"/>
      <c r="AW73" s="632"/>
      <c r="AX73" s="41"/>
      <c r="AY73" s="632"/>
      <c r="AZ73" s="41"/>
      <c r="BA73" s="632"/>
      <c r="BB73" s="41"/>
      <c r="BC73" s="632"/>
      <c r="BD73" s="41"/>
      <c r="BE73" s="632"/>
      <c r="BF73" s="41"/>
      <c r="BG73" s="632"/>
      <c r="BH73" s="41"/>
      <c r="BI73" s="632"/>
      <c r="BJ73" s="41"/>
      <c r="BK73" s="632"/>
      <c r="BL73" s="41"/>
      <c r="BM73" s="632"/>
      <c r="BN73" s="41"/>
      <c r="BO73" s="632"/>
      <c r="BP73" s="41"/>
      <c r="BQ73" s="632"/>
      <c r="BR73" s="41"/>
      <c r="BS73" s="632"/>
      <c r="BT73" s="41"/>
      <c r="BU73" s="632"/>
      <c r="BV73" s="41"/>
      <c r="BW73" s="632"/>
      <c r="BX73" s="41"/>
      <c r="BY73" s="632"/>
      <c r="BZ73" s="41"/>
      <c r="CA73" s="632"/>
      <c r="CB73" s="41"/>
      <c r="CC73" s="632"/>
      <c r="CD73" s="41"/>
      <c r="CE73" s="632"/>
      <c r="CF73" s="41"/>
      <c r="CG73" s="632"/>
      <c r="CH73" s="41"/>
      <c r="CI73" s="632"/>
      <c r="CJ73" s="41"/>
      <c r="CK73" s="632"/>
      <c r="CL73" s="41"/>
      <c r="CM73" s="632"/>
      <c r="CN73" s="42"/>
      <c r="CO73" s="632"/>
      <c r="CP73" s="42"/>
      <c r="CQ73" s="632"/>
      <c r="CR73" s="42"/>
      <c r="CS73" s="632"/>
    </row>
    <row r="74" spans="1:97" s="29" customFormat="1">
      <c r="A74" s="460" t="s">
        <v>619</v>
      </c>
      <c r="B74" s="460">
        <v>1018486940</v>
      </c>
      <c r="C74" s="628" t="s">
        <v>620</v>
      </c>
      <c r="D74" s="633"/>
      <c r="E74" s="36" t="s">
        <v>89</v>
      </c>
      <c r="F74" s="40"/>
      <c r="G74" s="631"/>
      <c r="H74" s="41"/>
      <c r="I74" s="631"/>
      <c r="J74" s="41"/>
      <c r="K74" s="631"/>
      <c r="L74" s="41"/>
      <c r="M74" s="631"/>
      <c r="N74" s="41"/>
      <c r="O74" s="631"/>
      <c r="P74" s="41"/>
      <c r="Q74" s="631"/>
      <c r="R74" s="41"/>
      <c r="S74" s="631"/>
      <c r="T74" s="41"/>
      <c r="U74" s="631"/>
      <c r="V74" s="41"/>
      <c r="W74" s="631"/>
      <c r="X74" s="41"/>
      <c r="Y74" s="631"/>
      <c r="Z74" s="41"/>
      <c r="AA74" s="631"/>
      <c r="AB74" s="41"/>
      <c r="AC74" s="631"/>
      <c r="AD74" s="41"/>
      <c r="AE74" s="631"/>
      <c r="AF74" s="41"/>
      <c r="AG74" s="631"/>
      <c r="AH74" s="41"/>
      <c r="AI74" s="631"/>
      <c r="AJ74" s="41"/>
      <c r="AK74" s="631"/>
      <c r="AL74" s="41"/>
      <c r="AM74" s="631"/>
      <c r="AN74" s="41"/>
      <c r="AO74" s="631"/>
      <c r="AP74" s="41"/>
      <c r="AQ74" s="631"/>
      <c r="AR74" s="41"/>
      <c r="AS74" s="631"/>
      <c r="AT74" s="41"/>
      <c r="AU74" s="631"/>
      <c r="AV74" s="41"/>
      <c r="AW74" s="631"/>
      <c r="AX74" s="41"/>
      <c r="AY74" s="631"/>
      <c r="AZ74" s="41"/>
      <c r="BA74" s="631"/>
      <c r="BB74" s="41"/>
      <c r="BC74" s="631"/>
      <c r="BD74" s="41"/>
      <c r="BE74" s="631"/>
      <c r="BF74" s="41"/>
      <c r="BG74" s="631"/>
      <c r="BH74" s="41"/>
      <c r="BI74" s="631"/>
      <c r="BJ74" s="41"/>
      <c r="BK74" s="631"/>
      <c r="BL74" s="41"/>
      <c r="BM74" s="631"/>
      <c r="BN74" s="41"/>
      <c r="BO74" s="631"/>
      <c r="BP74" s="41"/>
      <c r="BQ74" s="631"/>
      <c r="BR74" s="41"/>
      <c r="BS74" s="631"/>
      <c r="BT74" s="41"/>
      <c r="BU74" s="631"/>
      <c r="BV74" s="41"/>
      <c r="BW74" s="631"/>
      <c r="BX74" s="41"/>
      <c r="BY74" s="631"/>
      <c r="BZ74" s="41"/>
      <c r="CA74" s="631"/>
      <c r="CB74" s="41"/>
      <c r="CC74" s="631"/>
      <c r="CD74" s="41"/>
      <c r="CE74" s="631"/>
      <c r="CF74" s="41"/>
      <c r="CG74" s="631"/>
      <c r="CH74" s="41"/>
      <c r="CI74" s="631"/>
      <c r="CJ74" s="41"/>
      <c r="CK74" s="631"/>
      <c r="CL74" s="41"/>
      <c r="CM74" s="631"/>
      <c r="CN74" s="42"/>
      <c r="CO74" s="631"/>
      <c r="CP74" s="42"/>
      <c r="CQ74" s="631"/>
      <c r="CR74" s="42"/>
      <c r="CS74" s="631"/>
    </row>
    <row r="75" spans="1:97" s="29" customFormat="1" ht="13.5" thickBot="1">
      <c r="A75" s="460"/>
      <c r="B75" s="460"/>
      <c r="C75" s="628"/>
      <c r="D75" s="634"/>
      <c r="E75" s="39" t="s">
        <v>94</v>
      </c>
      <c r="F75" s="40"/>
      <c r="G75" s="632"/>
      <c r="H75" s="41"/>
      <c r="I75" s="632"/>
      <c r="J75" s="41"/>
      <c r="K75" s="632"/>
      <c r="L75" s="41"/>
      <c r="M75" s="632"/>
      <c r="N75" s="41"/>
      <c r="O75" s="632"/>
      <c r="P75" s="41"/>
      <c r="Q75" s="632"/>
      <c r="R75" s="41"/>
      <c r="S75" s="632"/>
      <c r="T75" s="41"/>
      <c r="U75" s="632"/>
      <c r="V75" s="41"/>
      <c r="W75" s="632"/>
      <c r="X75" s="41"/>
      <c r="Y75" s="632"/>
      <c r="Z75" s="41"/>
      <c r="AA75" s="632"/>
      <c r="AB75" s="41"/>
      <c r="AC75" s="632"/>
      <c r="AD75" s="41"/>
      <c r="AE75" s="632"/>
      <c r="AF75" s="41"/>
      <c r="AG75" s="632"/>
      <c r="AH75" s="41"/>
      <c r="AI75" s="632"/>
      <c r="AJ75" s="41"/>
      <c r="AK75" s="632"/>
      <c r="AL75" s="41"/>
      <c r="AM75" s="632"/>
      <c r="AN75" s="41"/>
      <c r="AO75" s="632"/>
      <c r="AP75" s="41"/>
      <c r="AQ75" s="632"/>
      <c r="AR75" s="41"/>
      <c r="AS75" s="632"/>
      <c r="AT75" s="41"/>
      <c r="AU75" s="632"/>
      <c r="AV75" s="41"/>
      <c r="AW75" s="632"/>
      <c r="AX75" s="41"/>
      <c r="AY75" s="632"/>
      <c r="AZ75" s="41"/>
      <c r="BA75" s="632"/>
      <c r="BB75" s="41"/>
      <c r="BC75" s="632"/>
      <c r="BD75" s="41"/>
      <c r="BE75" s="632"/>
      <c r="BF75" s="41"/>
      <c r="BG75" s="632"/>
      <c r="BH75" s="41"/>
      <c r="BI75" s="632"/>
      <c r="BJ75" s="41"/>
      <c r="BK75" s="632"/>
      <c r="BL75" s="41"/>
      <c r="BM75" s="632"/>
      <c r="BN75" s="41"/>
      <c r="BO75" s="632"/>
      <c r="BP75" s="41"/>
      <c r="BQ75" s="632"/>
      <c r="BR75" s="41"/>
      <c r="BS75" s="632"/>
      <c r="BT75" s="41"/>
      <c r="BU75" s="632"/>
      <c r="BV75" s="41"/>
      <c r="BW75" s="632"/>
      <c r="BX75" s="41"/>
      <c r="BY75" s="632"/>
      <c r="BZ75" s="41"/>
      <c r="CA75" s="632"/>
      <c r="CB75" s="41"/>
      <c r="CC75" s="632"/>
      <c r="CD75" s="41"/>
      <c r="CE75" s="632"/>
      <c r="CF75" s="41"/>
      <c r="CG75" s="632"/>
      <c r="CH75" s="41"/>
      <c r="CI75" s="632"/>
      <c r="CJ75" s="41"/>
      <c r="CK75" s="632"/>
      <c r="CL75" s="41"/>
      <c r="CM75" s="632"/>
      <c r="CN75" s="42"/>
      <c r="CO75" s="632"/>
      <c r="CP75" s="42"/>
      <c r="CQ75" s="632"/>
      <c r="CR75" s="42"/>
      <c r="CS75" s="632"/>
    </row>
    <row r="76" spans="1:97" s="29" customFormat="1">
      <c r="A76" s="460" t="s">
        <v>621</v>
      </c>
      <c r="B76" s="460">
        <v>1020751840</v>
      </c>
      <c r="C76" s="628" t="s">
        <v>622</v>
      </c>
      <c r="D76" s="633"/>
      <c r="E76" s="36" t="s">
        <v>89</v>
      </c>
      <c r="F76" s="40"/>
      <c r="G76" s="631"/>
      <c r="H76" s="41"/>
      <c r="I76" s="631"/>
      <c r="J76" s="41"/>
      <c r="K76" s="631"/>
      <c r="L76" s="41"/>
      <c r="M76" s="631"/>
      <c r="N76" s="41"/>
      <c r="O76" s="631"/>
      <c r="P76" s="41"/>
      <c r="Q76" s="631"/>
      <c r="R76" s="41"/>
      <c r="S76" s="631"/>
      <c r="T76" s="41"/>
      <c r="U76" s="631"/>
      <c r="V76" s="41"/>
      <c r="W76" s="631"/>
      <c r="X76" s="41"/>
      <c r="Y76" s="631"/>
      <c r="Z76" s="41"/>
      <c r="AA76" s="631"/>
      <c r="AB76" s="41"/>
      <c r="AC76" s="631"/>
      <c r="AD76" s="41"/>
      <c r="AE76" s="631"/>
      <c r="AF76" s="41"/>
      <c r="AG76" s="631"/>
      <c r="AH76" s="41"/>
      <c r="AI76" s="631"/>
      <c r="AJ76" s="41"/>
      <c r="AK76" s="631"/>
      <c r="AL76" s="41"/>
      <c r="AM76" s="631"/>
      <c r="AN76" s="41"/>
      <c r="AO76" s="631"/>
      <c r="AP76" s="41"/>
      <c r="AQ76" s="631"/>
      <c r="AR76" s="41"/>
      <c r="AS76" s="631"/>
      <c r="AT76" s="41"/>
      <c r="AU76" s="631"/>
      <c r="AV76" s="41"/>
      <c r="AW76" s="631"/>
      <c r="AX76" s="41"/>
      <c r="AY76" s="631"/>
      <c r="AZ76" s="41"/>
      <c r="BA76" s="631"/>
      <c r="BB76" s="41"/>
      <c r="BC76" s="631"/>
      <c r="BD76" s="41"/>
      <c r="BE76" s="631"/>
      <c r="BF76" s="41"/>
      <c r="BG76" s="631"/>
      <c r="BH76" s="41"/>
      <c r="BI76" s="631"/>
      <c r="BJ76" s="41"/>
      <c r="BK76" s="631"/>
      <c r="BL76" s="41"/>
      <c r="BM76" s="631"/>
      <c r="BN76" s="41"/>
      <c r="BO76" s="631"/>
      <c r="BP76" s="41"/>
      <c r="BQ76" s="631"/>
      <c r="BR76" s="41"/>
      <c r="BS76" s="631"/>
      <c r="BT76" s="41"/>
      <c r="BU76" s="631"/>
      <c r="BV76" s="41"/>
      <c r="BW76" s="631"/>
      <c r="BX76" s="41"/>
      <c r="BY76" s="631"/>
      <c r="BZ76" s="41"/>
      <c r="CA76" s="631"/>
      <c r="CB76" s="41"/>
      <c r="CC76" s="631"/>
      <c r="CD76" s="41"/>
      <c r="CE76" s="631"/>
      <c r="CF76" s="41"/>
      <c r="CG76" s="631"/>
      <c r="CH76" s="41"/>
      <c r="CI76" s="631"/>
      <c r="CJ76" s="41"/>
      <c r="CK76" s="631"/>
      <c r="CL76" s="41"/>
      <c r="CM76" s="631"/>
      <c r="CN76" s="42"/>
      <c r="CO76" s="631"/>
      <c r="CP76" s="42"/>
      <c r="CQ76" s="631"/>
      <c r="CR76" s="42"/>
      <c r="CS76" s="631"/>
    </row>
    <row r="77" spans="1:97" s="29" customFormat="1" ht="13.5" thickBot="1">
      <c r="A77" s="460"/>
      <c r="B77" s="460"/>
      <c r="C77" s="628"/>
      <c r="D77" s="634"/>
      <c r="E77" s="39" t="s">
        <v>94</v>
      </c>
      <c r="F77" s="40"/>
      <c r="G77" s="632"/>
      <c r="H77" s="41"/>
      <c r="I77" s="632"/>
      <c r="J77" s="41"/>
      <c r="K77" s="632"/>
      <c r="L77" s="41"/>
      <c r="M77" s="632"/>
      <c r="N77" s="41"/>
      <c r="O77" s="632"/>
      <c r="P77" s="41"/>
      <c r="Q77" s="632"/>
      <c r="R77" s="41"/>
      <c r="S77" s="632"/>
      <c r="T77" s="41"/>
      <c r="U77" s="632"/>
      <c r="V77" s="41"/>
      <c r="W77" s="632"/>
      <c r="X77" s="41"/>
      <c r="Y77" s="632"/>
      <c r="Z77" s="41"/>
      <c r="AA77" s="632"/>
      <c r="AB77" s="41"/>
      <c r="AC77" s="632"/>
      <c r="AD77" s="41"/>
      <c r="AE77" s="632"/>
      <c r="AF77" s="41"/>
      <c r="AG77" s="632"/>
      <c r="AH77" s="41"/>
      <c r="AI77" s="632"/>
      <c r="AJ77" s="41"/>
      <c r="AK77" s="632"/>
      <c r="AL77" s="41"/>
      <c r="AM77" s="632"/>
      <c r="AN77" s="41"/>
      <c r="AO77" s="632"/>
      <c r="AP77" s="41"/>
      <c r="AQ77" s="632"/>
      <c r="AR77" s="41"/>
      <c r="AS77" s="632"/>
      <c r="AT77" s="41"/>
      <c r="AU77" s="632"/>
      <c r="AV77" s="41"/>
      <c r="AW77" s="632"/>
      <c r="AX77" s="41"/>
      <c r="AY77" s="632"/>
      <c r="AZ77" s="41"/>
      <c r="BA77" s="632"/>
      <c r="BB77" s="41"/>
      <c r="BC77" s="632"/>
      <c r="BD77" s="41"/>
      <c r="BE77" s="632"/>
      <c r="BF77" s="41"/>
      <c r="BG77" s="632"/>
      <c r="BH77" s="41"/>
      <c r="BI77" s="632"/>
      <c r="BJ77" s="41"/>
      <c r="BK77" s="632"/>
      <c r="BL77" s="41"/>
      <c r="BM77" s="632"/>
      <c r="BN77" s="41"/>
      <c r="BO77" s="632"/>
      <c r="BP77" s="41"/>
      <c r="BQ77" s="632"/>
      <c r="BR77" s="41"/>
      <c r="BS77" s="632"/>
      <c r="BT77" s="41"/>
      <c r="BU77" s="632"/>
      <c r="BV77" s="41"/>
      <c r="BW77" s="632"/>
      <c r="BX77" s="41"/>
      <c r="BY77" s="632"/>
      <c r="BZ77" s="41"/>
      <c r="CA77" s="632"/>
      <c r="CB77" s="41"/>
      <c r="CC77" s="632"/>
      <c r="CD77" s="41"/>
      <c r="CE77" s="632"/>
      <c r="CF77" s="41"/>
      <c r="CG77" s="632"/>
      <c r="CH77" s="41"/>
      <c r="CI77" s="632"/>
      <c r="CJ77" s="41"/>
      <c r="CK77" s="632"/>
      <c r="CL77" s="41"/>
      <c r="CM77" s="632"/>
      <c r="CN77" s="42"/>
      <c r="CO77" s="632"/>
      <c r="CP77" s="42"/>
      <c r="CQ77" s="632"/>
      <c r="CR77" s="42"/>
      <c r="CS77" s="632"/>
    </row>
    <row r="78" spans="1:97" s="29" customFormat="1">
      <c r="A78" s="460" t="s">
        <v>623</v>
      </c>
      <c r="B78" s="460">
        <v>52259059</v>
      </c>
      <c r="C78" s="628" t="s">
        <v>624</v>
      </c>
      <c r="D78" s="633"/>
      <c r="E78" s="36" t="s">
        <v>89</v>
      </c>
      <c r="F78" s="40"/>
      <c r="G78" s="631"/>
      <c r="H78" s="41"/>
      <c r="I78" s="631"/>
      <c r="J78" s="41"/>
      <c r="K78" s="631"/>
      <c r="L78" s="41"/>
      <c r="M78" s="631"/>
      <c r="N78" s="41"/>
      <c r="O78" s="631"/>
      <c r="P78" s="41"/>
      <c r="Q78" s="631"/>
      <c r="R78" s="41"/>
      <c r="S78" s="631"/>
      <c r="T78" s="41"/>
      <c r="U78" s="631"/>
      <c r="V78" s="41"/>
      <c r="W78" s="631"/>
      <c r="X78" s="41"/>
      <c r="Y78" s="631"/>
      <c r="Z78" s="41"/>
      <c r="AA78" s="631"/>
      <c r="AB78" s="41"/>
      <c r="AC78" s="631"/>
      <c r="AD78" s="41"/>
      <c r="AE78" s="631"/>
      <c r="AF78" s="41"/>
      <c r="AG78" s="631"/>
      <c r="AH78" s="41"/>
      <c r="AI78" s="631"/>
      <c r="AJ78" s="41"/>
      <c r="AK78" s="631"/>
      <c r="AL78" s="41"/>
      <c r="AM78" s="631"/>
      <c r="AN78" s="41"/>
      <c r="AO78" s="631"/>
      <c r="AP78" s="41"/>
      <c r="AQ78" s="631"/>
      <c r="AR78" s="41"/>
      <c r="AS78" s="631"/>
      <c r="AT78" s="41"/>
      <c r="AU78" s="631"/>
      <c r="AV78" s="41"/>
      <c r="AW78" s="631"/>
      <c r="AX78" s="41"/>
      <c r="AY78" s="631"/>
      <c r="AZ78" s="41"/>
      <c r="BA78" s="631"/>
      <c r="BB78" s="41"/>
      <c r="BC78" s="631"/>
      <c r="BD78" s="41"/>
      <c r="BE78" s="631"/>
      <c r="BF78" s="41"/>
      <c r="BG78" s="631"/>
      <c r="BH78" s="41"/>
      <c r="BI78" s="631"/>
      <c r="BJ78" s="41"/>
      <c r="BK78" s="631"/>
      <c r="BL78" s="41"/>
      <c r="BM78" s="631"/>
      <c r="BN78" s="41"/>
      <c r="BO78" s="631"/>
      <c r="BP78" s="41"/>
      <c r="BQ78" s="631"/>
      <c r="BR78" s="41"/>
      <c r="BS78" s="631"/>
      <c r="BT78" s="41"/>
      <c r="BU78" s="631"/>
      <c r="BV78" s="41"/>
      <c r="BW78" s="631"/>
      <c r="BX78" s="41"/>
      <c r="BY78" s="631"/>
      <c r="BZ78" s="41"/>
      <c r="CA78" s="631"/>
      <c r="CB78" s="41"/>
      <c r="CC78" s="631"/>
      <c r="CD78" s="41"/>
      <c r="CE78" s="631"/>
      <c r="CF78" s="41"/>
      <c r="CG78" s="631"/>
      <c r="CH78" s="41"/>
      <c r="CI78" s="631"/>
      <c r="CJ78" s="41"/>
      <c r="CK78" s="631"/>
      <c r="CL78" s="41"/>
      <c r="CM78" s="631"/>
      <c r="CN78" s="42"/>
      <c r="CO78" s="631"/>
      <c r="CP78" s="42"/>
      <c r="CQ78" s="631"/>
      <c r="CR78" s="42"/>
      <c r="CS78" s="631"/>
    </row>
    <row r="79" spans="1:97" s="29" customFormat="1" ht="13.5" thickBot="1">
      <c r="A79" s="460"/>
      <c r="B79" s="460"/>
      <c r="C79" s="628"/>
      <c r="D79" s="634"/>
      <c r="E79" s="39" t="s">
        <v>94</v>
      </c>
      <c r="F79" s="40"/>
      <c r="G79" s="632"/>
      <c r="H79" s="41"/>
      <c r="I79" s="632"/>
      <c r="J79" s="41"/>
      <c r="K79" s="632"/>
      <c r="L79" s="41"/>
      <c r="M79" s="632"/>
      <c r="N79" s="41"/>
      <c r="O79" s="632"/>
      <c r="P79" s="41"/>
      <c r="Q79" s="632"/>
      <c r="R79" s="41"/>
      <c r="S79" s="632"/>
      <c r="T79" s="41"/>
      <c r="U79" s="632"/>
      <c r="V79" s="41"/>
      <c r="W79" s="632"/>
      <c r="X79" s="41"/>
      <c r="Y79" s="632"/>
      <c r="Z79" s="41"/>
      <c r="AA79" s="632"/>
      <c r="AB79" s="41"/>
      <c r="AC79" s="632"/>
      <c r="AD79" s="41"/>
      <c r="AE79" s="632"/>
      <c r="AF79" s="41"/>
      <c r="AG79" s="632"/>
      <c r="AH79" s="41"/>
      <c r="AI79" s="632"/>
      <c r="AJ79" s="41"/>
      <c r="AK79" s="632"/>
      <c r="AL79" s="41"/>
      <c r="AM79" s="632"/>
      <c r="AN79" s="41"/>
      <c r="AO79" s="632"/>
      <c r="AP79" s="41"/>
      <c r="AQ79" s="632"/>
      <c r="AR79" s="41"/>
      <c r="AS79" s="632"/>
      <c r="AT79" s="41"/>
      <c r="AU79" s="632"/>
      <c r="AV79" s="41"/>
      <c r="AW79" s="632"/>
      <c r="AX79" s="41"/>
      <c r="AY79" s="632"/>
      <c r="AZ79" s="41"/>
      <c r="BA79" s="632"/>
      <c r="BB79" s="41"/>
      <c r="BC79" s="632"/>
      <c r="BD79" s="41"/>
      <c r="BE79" s="632"/>
      <c r="BF79" s="41"/>
      <c r="BG79" s="632"/>
      <c r="BH79" s="41"/>
      <c r="BI79" s="632"/>
      <c r="BJ79" s="41"/>
      <c r="BK79" s="632"/>
      <c r="BL79" s="41"/>
      <c r="BM79" s="632"/>
      <c r="BN79" s="41"/>
      <c r="BO79" s="632"/>
      <c r="BP79" s="41"/>
      <c r="BQ79" s="632"/>
      <c r="BR79" s="41"/>
      <c r="BS79" s="632"/>
      <c r="BT79" s="41"/>
      <c r="BU79" s="632"/>
      <c r="BV79" s="41"/>
      <c r="BW79" s="632"/>
      <c r="BX79" s="41"/>
      <c r="BY79" s="632"/>
      <c r="BZ79" s="41"/>
      <c r="CA79" s="632"/>
      <c r="CB79" s="41"/>
      <c r="CC79" s="632"/>
      <c r="CD79" s="41"/>
      <c r="CE79" s="632"/>
      <c r="CF79" s="41"/>
      <c r="CG79" s="632"/>
      <c r="CH79" s="41"/>
      <c r="CI79" s="632"/>
      <c r="CJ79" s="41"/>
      <c r="CK79" s="632"/>
      <c r="CL79" s="41"/>
      <c r="CM79" s="632"/>
      <c r="CN79" s="42"/>
      <c r="CO79" s="632"/>
      <c r="CP79" s="42"/>
      <c r="CQ79" s="632"/>
      <c r="CR79" s="42"/>
      <c r="CS79" s="632"/>
    </row>
    <row r="80" spans="1:97" s="29" customFormat="1">
      <c r="A80" s="460" t="s">
        <v>625</v>
      </c>
      <c r="B80" s="460">
        <v>36667246</v>
      </c>
      <c r="C80" s="628" t="s">
        <v>626</v>
      </c>
      <c r="D80" s="633"/>
      <c r="E80" s="36" t="s">
        <v>89</v>
      </c>
      <c r="F80" s="40"/>
      <c r="G80" s="631"/>
      <c r="H80" s="41"/>
      <c r="I80" s="631"/>
      <c r="J80" s="41"/>
      <c r="K80" s="631"/>
      <c r="L80" s="41"/>
      <c r="M80" s="631"/>
      <c r="N80" s="41"/>
      <c r="O80" s="631"/>
      <c r="P80" s="41"/>
      <c r="Q80" s="631"/>
      <c r="R80" s="41"/>
      <c r="S80" s="631"/>
      <c r="T80" s="41"/>
      <c r="U80" s="631"/>
      <c r="V80" s="41"/>
      <c r="W80" s="631"/>
      <c r="X80" s="41"/>
      <c r="Y80" s="631"/>
      <c r="Z80" s="41"/>
      <c r="AA80" s="631"/>
      <c r="AB80" s="41"/>
      <c r="AC80" s="631"/>
      <c r="AD80" s="41"/>
      <c r="AE80" s="631"/>
      <c r="AF80" s="41"/>
      <c r="AG80" s="631"/>
      <c r="AH80" s="41"/>
      <c r="AI80" s="631"/>
      <c r="AJ80" s="41"/>
      <c r="AK80" s="631"/>
      <c r="AL80" s="41"/>
      <c r="AM80" s="631"/>
      <c r="AN80" s="41"/>
      <c r="AO80" s="631"/>
      <c r="AP80" s="41"/>
      <c r="AQ80" s="631"/>
      <c r="AR80" s="41"/>
      <c r="AS80" s="631"/>
      <c r="AT80" s="41"/>
      <c r="AU80" s="631"/>
      <c r="AV80" s="41"/>
      <c r="AW80" s="631"/>
      <c r="AX80" s="41"/>
      <c r="AY80" s="631"/>
      <c r="AZ80" s="41"/>
      <c r="BA80" s="631"/>
      <c r="BB80" s="41"/>
      <c r="BC80" s="631"/>
      <c r="BD80" s="41"/>
      <c r="BE80" s="631"/>
      <c r="BF80" s="41"/>
      <c r="BG80" s="631"/>
      <c r="BH80" s="41"/>
      <c r="BI80" s="631"/>
      <c r="BJ80" s="41"/>
      <c r="BK80" s="631"/>
      <c r="BL80" s="41"/>
      <c r="BM80" s="631"/>
      <c r="BN80" s="41"/>
      <c r="BO80" s="631"/>
      <c r="BP80" s="41"/>
      <c r="BQ80" s="631"/>
      <c r="BR80" s="41"/>
      <c r="BS80" s="631"/>
      <c r="BT80" s="41"/>
      <c r="BU80" s="631"/>
      <c r="BV80" s="41"/>
      <c r="BW80" s="631"/>
      <c r="BX80" s="41"/>
      <c r="BY80" s="631"/>
      <c r="BZ80" s="41"/>
      <c r="CA80" s="631"/>
      <c r="CB80" s="41"/>
      <c r="CC80" s="631"/>
      <c r="CD80" s="41"/>
      <c r="CE80" s="631"/>
      <c r="CF80" s="41"/>
      <c r="CG80" s="631"/>
      <c r="CH80" s="41"/>
      <c r="CI80" s="631"/>
      <c r="CJ80" s="41"/>
      <c r="CK80" s="631"/>
      <c r="CL80" s="41"/>
      <c r="CM80" s="631"/>
      <c r="CN80" s="42"/>
      <c r="CO80" s="631"/>
      <c r="CP80" s="42"/>
      <c r="CQ80" s="631"/>
      <c r="CR80" s="42"/>
      <c r="CS80" s="631"/>
    </row>
    <row r="81" spans="1:97" s="29" customFormat="1" ht="13.5" thickBot="1">
      <c r="A81" s="460"/>
      <c r="B81" s="460"/>
      <c r="C81" s="628"/>
      <c r="D81" s="634"/>
      <c r="E81" s="39" t="s">
        <v>94</v>
      </c>
      <c r="F81" s="40"/>
      <c r="G81" s="632"/>
      <c r="H81" s="41"/>
      <c r="I81" s="632"/>
      <c r="J81" s="41"/>
      <c r="K81" s="632"/>
      <c r="L81" s="41"/>
      <c r="M81" s="632"/>
      <c r="N81" s="41"/>
      <c r="O81" s="632"/>
      <c r="P81" s="41"/>
      <c r="Q81" s="632"/>
      <c r="R81" s="41"/>
      <c r="S81" s="632"/>
      <c r="T81" s="41"/>
      <c r="U81" s="632"/>
      <c r="V81" s="41"/>
      <c r="W81" s="632"/>
      <c r="X81" s="41"/>
      <c r="Y81" s="632"/>
      <c r="Z81" s="41"/>
      <c r="AA81" s="632"/>
      <c r="AB81" s="41"/>
      <c r="AC81" s="632"/>
      <c r="AD81" s="41"/>
      <c r="AE81" s="632"/>
      <c r="AF81" s="41"/>
      <c r="AG81" s="632"/>
      <c r="AH81" s="41"/>
      <c r="AI81" s="632"/>
      <c r="AJ81" s="41"/>
      <c r="AK81" s="632"/>
      <c r="AL81" s="41"/>
      <c r="AM81" s="632"/>
      <c r="AN81" s="41"/>
      <c r="AO81" s="632"/>
      <c r="AP81" s="41"/>
      <c r="AQ81" s="632"/>
      <c r="AR81" s="41"/>
      <c r="AS81" s="632"/>
      <c r="AT81" s="41"/>
      <c r="AU81" s="632"/>
      <c r="AV81" s="41"/>
      <c r="AW81" s="632"/>
      <c r="AX81" s="41"/>
      <c r="AY81" s="632"/>
      <c r="AZ81" s="41"/>
      <c r="BA81" s="632"/>
      <c r="BB81" s="41"/>
      <c r="BC81" s="632"/>
      <c r="BD81" s="41"/>
      <c r="BE81" s="632"/>
      <c r="BF81" s="41"/>
      <c r="BG81" s="632"/>
      <c r="BH81" s="41"/>
      <c r="BI81" s="632"/>
      <c r="BJ81" s="41"/>
      <c r="BK81" s="632"/>
      <c r="BL81" s="41"/>
      <c r="BM81" s="632"/>
      <c r="BN81" s="41"/>
      <c r="BO81" s="632"/>
      <c r="BP81" s="41"/>
      <c r="BQ81" s="632"/>
      <c r="BR81" s="41"/>
      <c r="BS81" s="632"/>
      <c r="BT81" s="41"/>
      <c r="BU81" s="632"/>
      <c r="BV81" s="41"/>
      <c r="BW81" s="632"/>
      <c r="BX81" s="41"/>
      <c r="BY81" s="632"/>
      <c r="BZ81" s="41"/>
      <c r="CA81" s="632"/>
      <c r="CB81" s="41"/>
      <c r="CC81" s="632"/>
      <c r="CD81" s="41"/>
      <c r="CE81" s="632"/>
      <c r="CF81" s="41"/>
      <c r="CG81" s="632"/>
      <c r="CH81" s="41"/>
      <c r="CI81" s="632"/>
      <c r="CJ81" s="41"/>
      <c r="CK81" s="632"/>
      <c r="CL81" s="41"/>
      <c r="CM81" s="632"/>
      <c r="CN81" s="42"/>
      <c r="CO81" s="632"/>
      <c r="CP81" s="42"/>
      <c r="CQ81" s="632"/>
      <c r="CR81" s="42"/>
      <c r="CS81" s="632"/>
    </row>
    <row r="82" spans="1:97" s="29" customFormat="1">
      <c r="A82" s="460" t="s">
        <v>627</v>
      </c>
      <c r="B82" s="460">
        <v>1136880744</v>
      </c>
      <c r="C82" s="628" t="s">
        <v>628</v>
      </c>
      <c r="D82" s="633"/>
      <c r="E82" s="36" t="s">
        <v>89</v>
      </c>
      <c r="F82" s="40"/>
      <c r="G82" s="631"/>
      <c r="H82" s="41"/>
      <c r="I82" s="631"/>
      <c r="J82" s="41"/>
      <c r="K82" s="631"/>
      <c r="L82" s="41"/>
      <c r="M82" s="631"/>
      <c r="N82" s="41"/>
      <c r="O82" s="631"/>
      <c r="P82" s="41"/>
      <c r="Q82" s="631"/>
      <c r="R82" s="41"/>
      <c r="S82" s="631"/>
      <c r="T82" s="41"/>
      <c r="U82" s="631"/>
      <c r="V82" s="41"/>
      <c r="W82" s="631"/>
      <c r="X82" s="41"/>
      <c r="Y82" s="631"/>
      <c r="Z82" s="41"/>
      <c r="AA82" s="631"/>
      <c r="AB82" s="41"/>
      <c r="AC82" s="631"/>
      <c r="AD82" s="41"/>
      <c r="AE82" s="631"/>
      <c r="AF82" s="41"/>
      <c r="AG82" s="631"/>
      <c r="AH82" s="41"/>
      <c r="AI82" s="631"/>
      <c r="AJ82" s="41"/>
      <c r="AK82" s="631"/>
      <c r="AL82" s="41"/>
      <c r="AM82" s="631"/>
      <c r="AN82" s="41"/>
      <c r="AO82" s="631"/>
      <c r="AP82" s="41"/>
      <c r="AQ82" s="631"/>
      <c r="AR82" s="41"/>
      <c r="AS82" s="631"/>
      <c r="AT82" s="41"/>
      <c r="AU82" s="631"/>
      <c r="AV82" s="41"/>
      <c r="AW82" s="631"/>
      <c r="AX82" s="41"/>
      <c r="AY82" s="631"/>
      <c r="AZ82" s="41"/>
      <c r="BA82" s="631"/>
      <c r="BB82" s="41"/>
      <c r="BC82" s="631"/>
      <c r="BD82" s="41"/>
      <c r="BE82" s="631"/>
      <c r="BF82" s="41"/>
      <c r="BG82" s="631"/>
      <c r="BH82" s="41"/>
      <c r="BI82" s="631"/>
      <c r="BJ82" s="41"/>
      <c r="BK82" s="631"/>
      <c r="BL82" s="41"/>
      <c r="BM82" s="631"/>
      <c r="BN82" s="41"/>
      <c r="BO82" s="631"/>
      <c r="BP82" s="41"/>
      <c r="BQ82" s="631"/>
      <c r="BR82" s="41"/>
      <c r="BS82" s="631"/>
      <c r="BT82" s="41"/>
      <c r="BU82" s="631"/>
      <c r="BV82" s="41"/>
      <c r="BW82" s="631"/>
      <c r="BX82" s="41"/>
      <c r="BY82" s="631"/>
      <c r="BZ82" s="41"/>
      <c r="CA82" s="631"/>
      <c r="CB82" s="41"/>
      <c r="CC82" s="631"/>
      <c r="CD82" s="41"/>
      <c r="CE82" s="631"/>
      <c r="CF82" s="41"/>
      <c r="CG82" s="631"/>
      <c r="CH82" s="41"/>
      <c r="CI82" s="631"/>
      <c r="CJ82" s="41"/>
      <c r="CK82" s="631"/>
      <c r="CL82" s="41"/>
      <c r="CM82" s="631"/>
      <c r="CN82" s="42"/>
      <c r="CO82" s="631"/>
      <c r="CP82" s="42"/>
      <c r="CQ82" s="631"/>
      <c r="CR82" s="42"/>
      <c r="CS82" s="631"/>
    </row>
    <row r="83" spans="1:97" s="29" customFormat="1" ht="13.5" thickBot="1">
      <c r="A83" s="460"/>
      <c r="B83" s="460"/>
      <c r="C83" s="628"/>
      <c r="D83" s="634"/>
      <c r="E83" s="39" t="s">
        <v>94</v>
      </c>
      <c r="F83" s="40"/>
      <c r="G83" s="632"/>
      <c r="H83" s="41"/>
      <c r="I83" s="632"/>
      <c r="J83" s="41"/>
      <c r="K83" s="632"/>
      <c r="L83" s="41"/>
      <c r="M83" s="632"/>
      <c r="N83" s="41"/>
      <c r="O83" s="632"/>
      <c r="P83" s="41"/>
      <c r="Q83" s="632"/>
      <c r="R83" s="41"/>
      <c r="S83" s="632"/>
      <c r="T83" s="41"/>
      <c r="U83" s="632"/>
      <c r="V83" s="41"/>
      <c r="W83" s="632"/>
      <c r="X83" s="41"/>
      <c r="Y83" s="632"/>
      <c r="Z83" s="41"/>
      <c r="AA83" s="632"/>
      <c r="AB83" s="41"/>
      <c r="AC83" s="632"/>
      <c r="AD83" s="41"/>
      <c r="AE83" s="632"/>
      <c r="AF83" s="41"/>
      <c r="AG83" s="632"/>
      <c r="AH83" s="41"/>
      <c r="AI83" s="632"/>
      <c r="AJ83" s="41"/>
      <c r="AK83" s="632"/>
      <c r="AL83" s="41"/>
      <c r="AM83" s="632"/>
      <c r="AN83" s="41"/>
      <c r="AO83" s="632"/>
      <c r="AP83" s="41"/>
      <c r="AQ83" s="632"/>
      <c r="AR83" s="41"/>
      <c r="AS83" s="632"/>
      <c r="AT83" s="41"/>
      <c r="AU83" s="632"/>
      <c r="AV83" s="41"/>
      <c r="AW83" s="632"/>
      <c r="AX83" s="41"/>
      <c r="AY83" s="632"/>
      <c r="AZ83" s="41"/>
      <c r="BA83" s="632"/>
      <c r="BB83" s="41"/>
      <c r="BC83" s="632"/>
      <c r="BD83" s="41"/>
      <c r="BE83" s="632"/>
      <c r="BF83" s="41"/>
      <c r="BG83" s="632"/>
      <c r="BH83" s="41"/>
      <c r="BI83" s="632"/>
      <c r="BJ83" s="41"/>
      <c r="BK83" s="632"/>
      <c r="BL83" s="41"/>
      <c r="BM83" s="632"/>
      <c r="BN83" s="41"/>
      <c r="BO83" s="632"/>
      <c r="BP83" s="41"/>
      <c r="BQ83" s="632"/>
      <c r="BR83" s="41"/>
      <c r="BS83" s="632"/>
      <c r="BT83" s="41"/>
      <c r="BU83" s="632"/>
      <c r="BV83" s="41"/>
      <c r="BW83" s="632"/>
      <c r="BX83" s="41"/>
      <c r="BY83" s="632"/>
      <c r="BZ83" s="41"/>
      <c r="CA83" s="632"/>
      <c r="CB83" s="41"/>
      <c r="CC83" s="632"/>
      <c r="CD83" s="41"/>
      <c r="CE83" s="632"/>
      <c r="CF83" s="41"/>
      <c r="CG83" s="632"/>
      <c r="CH83" s="41"/>
      <c r="CI83" s="632"/>
      <c r="CJ83" s="41"/>
      <c r="CK83" s="632"/>
      <c r="CL83" s="41"/>
      <c r="CM83" s="632"/>
      <c r="CN83" s="42"/>
      <c r="CO83" s="632"/>
      <c r="CP83" s="42"/>
      <c r="CQ83" s="632"/>
      <c r="CR83" s="42"/>
      <c r="CS83" s="632"/>
    </row>
    <row r="84" spans="1:97" s="29" customFormat="1">
      <c r="A84" s="460" t="s">
        <v>629</v>
      </c>
      <c r="B84" s="460">
        <v>1010227061</v>
      </c>
      <c r="C84" s="628" t="s">
        <v>630</v>
      </c>
      <c r="D84" s="633"/>
      <c r="E84" s="36" t="s">
        <v>89</v>
      </c>
      <c r="F84" s="40"/>
      <c r="G84" s="631"/>
      <c r="H84" s="41"/>
      <c r="I84" s="631"/>
      <c r="J84" s="41"/>
      <c r="K84" s="631"/>
      <c r="L84" s="41"/>
      <c r="M84" s="631"/>
      <c r="N84" s="41"/>
      <c r="O84" s="631"/>
      <c r="P84" s="41"/>
      <c r="Q84" s="631"/>
      <c r="R84" s="41"/>
      <c r="S84" s="631"/>
      <c r="T84" s="41"/>
      <c r="U84" s="631"/>
      <c r="V84" s="41"/>
      <c r="W84" s="631"/>
      <c r="X84" s="41"/>
      <c r="Y84" s="631"/>
      <c r="Z84" s="41"/>
      <c r="AA84" s="631"/>
      <c r="AB84" s="41"/>
      <c r="AC84" s="631"/>
      <c r="AD84" s="41"/>
      <c r="AE84" s="631"/>
      <c r="AF84" s="41"/>
      <c r="AG84" s="631"/>
      <c r="AH84" s="41"/>
      <c r="AI84" s="631"/>
      <c r="AJ84" s="41"/>
      <c r="AK84" s="631"/>
      <c r="AL84" s="41"/>
      <c r="AM84" s="631"/>
      <c r="AN84" s="41"/>
      <c r="AO84" s="631"/>
      <c r="AP84" s="41"/>
      <c r="AQ84" s="631"/>
      <c r="AR84" s="41"/>
      <c r="AS84" s="631"/>
      <c r="AT84" s="41"/>
      <c r="AU84" s="631"/>
      <c r="AV84" s="41"/>
      <c r="AW84" s="631"/>
      <c r="AX84" s="41"/>
      <c r="AY84" s="631"/>
      <c r="AZ84" s="41"/>
      <c r="BA84" s="631"/>
      <c r="BB84" s="41"/>
      <c r="BC84" s="631"/>
      <c r="BD84" s="41"/>
      <c r="BE84" s="631"/>
      <c r="BF84" s="41"/>
      <c r="BG84" s="631"/>
      <c r="BH84" s="41"/>
      <c r="BI84" s="631"/>
      <c r="BJ84" s="41"/>
      <c r="BK84" s="631"/>
      <c r="BL84" s="41"/>
      <c r="BM84" s="631"/>
      <c r="BN84" s="41"/>
      <c r="BO84" s="631"/>
      <c r="BP84" s="41"/>
      <c r="BQ84" s="631"/>
      <c r="BR84" s="41"/>
      <c r="BS84" s="631"/>
      <c r="BT84" s="41"/>
      <c r="BU84" s="631"/>
      <c r="BV84" s="41"/>
      <c r="BW84" s="631"/>
      <c r="BX84" s="41"/>
      <c r="BY84" s="631"/>
      <c r="BZ84" s="41"/>
      <c r="CA84" s="631"/>
      <c r="CB84" s="41"/>
      <c r="CC84" s="631"/>
      <c r="CD84" s="41"/>
      <c r="CE84" s="631"/>
      <c r="CF84" s="41"/>
      <c r="CG84" s="631"/>
      <c r="CH84" s="41"/>
      <c r="CI84" s="631"/>
      <c r="CJ84" s="41"/>
      <c r="CK84" s="631"/>
      <c r="CL84" s="41"/>
      <c r="CM84" s="631"/>
      <c r="CN84" s="42"/>
      <c r="CO84" s="631"/>
      <c r="CP84" s="42"/>
      <c r="CQ84" s="631"/>
      <c r="CR84" s="42"/>
      <c r="CS84" s="631"/>
    </row>
    <row r="85" spans="1:97" s="29" customFormat="1" ht="13.5" thickBot="1">
      <c r="A85" s="460"/>
      <c r="B85" s="460"/>
      <c r="C85" s="628"/>
      <c r="D85" s="634"/>
      <c r="E85" s="39" t="s">
        <v>94</v>
      </c>
      <c r="F85" s="40"/>
      <c r="G85" s="632"/>
      <c r="H85" s="41"/>
      <c r="I85" s="632"/>
      <c r="J85" s="41"/>
      <c r="K85" s="632"/>
      <c r="L85" s="41"/>
      <c r="M85" s="632"/>
      <c r="N85" s="41"/>
      <c r="O85" s="632"/>
      <c r="P85" s="41"/>
      <c r="Q85" s="632"/>
      <c r="R85" s="41"/>
      <c r="S85" s="632"/>
      <c r="T85" s="41"/>
      <c r="U85" s="632"/>
      <c r="V85" s="41"/>
      <c r="W85" s="632"/>
      <c r="X85" s="41"/>
      <c r="Y85" s="632"/>
      <c r="Z85" s="41"/>
      <c r="AA85" s="632"/>
      <c r="AB85" s="41"/>
      <c r="AC85" s="632"/>
      <c r="AD85" s="41"/>
      <c r="AE85" s="632"/>
      <c r="AF85" s="41"/>
      <c r="AG85" s="632"/>
      <c r="AH85" s="41"/>
      <c r="AI85" s="632"/>
      <c r="AJ85" s="41"/>
      <c r="AK85" s="632"/>
      <c r="AL85" s="41"/>
      <c r="AM85" s="632"/>
      <c r="AN85" s="41"/>
      <c r="AO85" s="632"/>
      <c r="AP85" s="41"/>
      <c r="AQ85" s="632"/>
      <c r="AR85" s="41"/>
      <c r="AS85" s="632"/>
      <c r="AT85" s="41"/>
      <c r="AU85" s="632"/>
      <c r="AV85" s="41"/>
      <c r="AW85" s="632"/>
      <c r="AX85" s="41"/>
      <c r="AY85" s="632"/>
      <c r="AZ85" s="41"/>
      <c r="BA85" s="632"/>
      <c r="BB85" s="41"/>
      <c r="BC85" s="632"/>
      <c r="BD85" s="41"/>
      <c r="BE85" s="632"/>
      <c r="BF85" s="41"/>
      <c r="BG85" s="632"/>
      <c r="BH85" s="41"/>
      <c r="BI85" s="632"/>
      <c r="BJ85" s="41"/>
      <c r="BK85" s="632"/>
      <c r="BL85" s="41"/>
      <c r="BM85" s="632"/>
      <c r="BN85" s="41"/>
      <c r="BO85" s="632"/>
      <c r="BP85" s="41"/>
      <c r="BQ85" s="632"/>
      <c r="BR85" s="41"/>
      <c r="BS85" s="632"/>
      <c r="BT85" s="41"/>
      <c r="BU85" s="632"/>
      <c r="BV85" s="41"/>
      <c r="BW85" s="632"/>
      <c r="BX85" s="41"/>
      <c r="BY85" s="632"/>
      <c r="BZ85" s="41"/>
      <c r="CA85" s="632"/>
      <c r="CB85" s="41"/>
      <c r="CC85" s="632"/>
      <c r="CD85" s="41"/>
      <c r="CE85" s="632"/>
      <c r="CF85" s="41"/>
      <c r="CG85" s="632"/>
      <c r="CH85" s="41"/>
      <c r="CI85" s="632"/>
      <c r="CJ85" s="41"/>
      <c r="CK85" s="632"/>
      <c r="CL85" s="41"/>
      <c r="CM85" s="632"/>
      <c r="CN85" s="42"/>
      <c r="CO85" s="632"/>
      <c r="CP85" s="42"/>
      <c r="CQ85" s="632"/>
      <c r="CR85" s="42"/>
      <c r="CS85" s="632"/>
    </row>
    <row r="86" spans="1:97" s="29" customFormat="1">
      <c r="A86" s="460" t="s">
        <v>631</v>
      </c>
      <c r="B86" s="460">
        <v>9498213</v>
      </c>
      <c r="C86" s="628" t="s">
        <v>590</v>
      </c>
      <c r="D86" s="633"/>
      <c r="E86" s="36" t="s">
        <v>89</v>
      </c>
      <c r="F86" s="40"/>
      <c r="G86" s="631"/>
      <c r="H86" s="41"/>
      <c r="I86" s="631"/>
      <c r="J86" s="41"/>
      <c r="K86" s="631"/>
      <c r="L86" s="41"/>
      <c r="M86" s="631"/>
      <c r="N86" s="41"/>
      <c r="O86" s="631"/>
      <c r="P86" s="41"/>
      <c r="Q86" s="631"/>
      <c r="R86" s="41"/>
      <c r="S86" s="631"/>
      <c r="T86" s="41"/>
      <c r="U86" s="631"/>
      <c r="V86" s="41"/>
      <c r="W86" s="631"/>
      <c r="X86" s="41"/>
      <c r="Y86" s="631"/>
      <c r="Z86" s="41"/>
      <c r="AA86" s="631"/>
      <c r="AB86" s="41"/>
      <c r="AC86" s="631"/>
      <c r="AD86" s="41"/>
      <c r="AE86" s="631"/>
      <c r="AF86" s="41"/>
      <c r="AG86" s="631"/>
      <c r="AH86" s="41"/>
      <c r="AI86" s="631"/>
      <c r="AJ86" s="41"/>
      <c r="AK86" s="631"/>
      <c r="AL86" s="41"/>
      <c r="AM86" s="631"/>
      <c r="AN86" s="41"/>
      <c r="AO86" s="631"/>
      <c r="AP86" s="41"/>
      <c r="AQ86" s="631"/>
      <c r="AR86" s="41"/>
      <c r="AS86" s="631"/>
      <c r="AT86" s="41"/>
      <c r="AU86" s="631"/>
      <c r="AV86" s="41"/>
      <c r="AW86" s="631"/>
      <c r="AX86" s="41"/>
      <c r="AY86" s="631"/>
      <c r="AZ86" s="41"/>
      <c r="BA86" s="631"/>
      <c r="BB86" s="41"/>
      <c r="BC86" s="631"/>
      <c r="BD86" s="41"/>
      <c r="BE86" s="631"/>
      <c r="BF86" s="41"/>
      <c r="BG86" s="631"/>
      <c r="BH86" s="41"/>
      <c r="BI86" s="631"/>
      <c r="BJ86" s="41"/>
      <c r="BK86" s="631"/>
      <c r="BL86" s="41"/>
      <c r="BM86" s="631"/>
      <c r="BN86" s="41"/>
      <c r="BO86" s="631"/>
      <c r="BP86" s="41"/>
      <c r="BQ86" s="631"/>
      <c r="BR86" s="41"/>
      <c r="BS86" s="631"/>
      <c r="BT86" s="41"/>
      <c r="BU86" s="631"/>
      <c r="BV86" s="41"/>
      <c r="BW86" s="631"/>
      <c r="BX86" s="41"/>
      <c r="BY86" s="631"/>
      <c r="BZ86" s="41"/>
      <c r="CA86" s="631"/>
      <c r="CB86" s="41"/>
      <c r="CC86" s="631"/>
      <c r="CD86" s="41"/>
      <c r="CE86" s="631"/>
      <c r="CF86" s="41"/>
      <c r="CG86" s="631"/>
      <c r="CH86" s="41"/>
      <c r="CI86" s="631"/>
      <c r="CJ86" s="41"/>
      <c r="CK86" s="631"/>
      <c r="CL86" s="41"/>
      <c r="CM86" s="631"/>
      <c r="CN86" s="42"/>
      <c r="CO86" s="631"/>
      <c r="CP86" s="42"/>
      <c r="CQ86" s="631"/>
      <c r="CR86" s="42"/>
      <c r="CS86" s="631"/>
    </row>
    <row r="87" spans="1:97" s="29" customFormat="1" ht="13.5" thickBot="1">
      <c r="A87" s="460"/>
      <c r="B87" s="460"/>
      <c r="C87" s="628"/>
      <c r="D87" s="634"/>
      <c r="E87" s="39" t="s">
        <v>94</v>
      </c>
      <c r="F87" s="40"/>
      <c r="G87" s="632"/>
      <c r="H87" s="41"/>
      <c r="I87" s="632"/>
      <c r="J87" s="41"/>
      <c r="K87" s="632"/>
      <c r="L87" s="41"/>
      <c r="M87" s="632"/>
      <c r="N87" s="41"/>
      <c r="O87" s="632"/>
      <c r="P87" s="41"/>
      <c r="Q87" s="632"/>
      <c r="R87" s="41"/>
      <c r="S87" s="632"/>
      <c r="T87" s="41"/>
      <c r="U87" s="632"/>
      <c r="V87" s="41"/>
      <c r="W87" s="632"/>
      <c r="X87" s="41"/>
      <c r="Y87" s="632"/>
      <c r="Z87" s="41"/>
      <c r="AA87" s="632"/>
      <c r="AB87" s="41"/>
      <c r="AC87" s="632"/>
      <c r="AD87" s="41"/>
      <c r="AE87" s="632"/>
      <c r="AF87" s="41"/>
      <c r="AG87" s="632"/>
      <c r="AH87" s="41"/>
      <c r="AI87" s="632"/>
      <c r="AJ87" s="41"/>
      <c r="AK87" s="632"/>
      <c r="AL87" s="41"/>
      <c r="AM87" s="632"/>
      <c r="AN87" s="41"/>
      <c r="AO87" s="632"/>
      <c r="AP87" s="41"/>
      <c r="AQ87" s="632"/>
      <c r="AR87" s="41"/>
      <c r="AS87" s="632"/>
      <c r="AT87" s="41"/>
      <c r="AU87" s="632"/>
      <c r="AV87" s="41"/>
      <c r="AW87" s="632"/>
      <c r="AX87" s="41"/>
      <c r="AY87" s="632"/>
      <c r="AZ87" s="41"/>
      <c r="BA87" s="632"/>
      <c r="BB87" s="41"/>
      <c r="BC87" s="632"/>
      <c r="BD87" s="41"/>
      <c r="BE87" s="632"/>
      <c r="BF87" s="41"/>
      <c r="BG87" s="632"/>
      <c r="BH87" s="41"/>
      <c r="BI87" s="632"/>
      <c r="BJ87" s="41"/>
      <c r="BK87" s="632"/>
      <c r="BL87" s="41"/>
      <c r="BM87" s="632"/>
      <c r="BN87" s="41"/>
      <c r="BO87" s="632"/>
      <c r="BP87" s="41"/>
      <c r="BQ87" s="632"/>
      <c r="BR87" s="41"/>
      <c r="BS87" s="632"/>
      <c r="BT87" s="41"/>
      <c r="BU87" s="632"/>
      <c r="BV87" s="41"/>
      <c r="BW87" s="632"/>
      <c r="BX87" s="41"/>
      <c r="BY87" s="632"/>
      <c r="BZ87" s="41"/>
      <c r="CA87" s="632"/>
      <c r="CB87" s="41"/>
      <c r="CC87" s="632"/>
      <c r="CD87" s="41"/>
      <c r="CE87" s="632"/>
      <c r="CF87" s="41"/>
      <c r="CG87" s="632"/>
      <c r="CH87" s="41"/>
      <c r="CI87" s="632"/>
      <c r="CJ87" s="41"/>
      <c r="CK87" s="632"/>
      <c r="CL87" s="41"/>
      <c r="CM87" s="632"/>
      <c r="CN87" s="42"/>
      <c r="CO87" s="632"/>
      <c r="CP87" s="42"/>
      <c r="CQ87" s="632"/>
      <c r="CR87" s="42"/>
      <c r="CS87" s="632"/>
    </row>
    <row r="88" spans="1:97" s="29" customFormat="1">
      <c r="A88" s="460" t="s">
        <v>632</v>
      </c>
      <c r="B88" s="460">
        <v>1010120472</v>
      </c>
      <c r="C88" s="628" t="s">
        <v>572</v>
      </c>
      <c r="D88" s="633"/>
      <c r="E88" s="36" t="s">
        <v>89</v>
      </c>
      <c r="F88" s="40"/>
      <c r="G88" s="631"/>
      <c r="H88" s="41"/>
      <c r="I88" s="631"/>
      <c r="J88" s="41"/>
      <c r="K88" s="631"/>
      <c r="L88" s="41"/>
      <c r="M88" s="631"/>
      <c r="N88" s="41"/>
      <c r="O88" s="631"/>
      <c r="P88" s="41"/>
      <c r="Q88" s="631"/>
      <c r="R88" s="41"/>
      <c r="S88" s="631"/>
      <c r="T88" s="41"/>
      <c r="U88" s="631"/>
      <c r="V88" s="41"/>
      <c r="W88" s="631"/>
      <c r="X88" s="41"/>
      <c r="Y88" s="631"/>
      <c r="Z88" s="41"/>
      <c r="AA88" s="631"/>
      <c r="AB88" s="41"/>
      <c r="AC88" s="631"/>
      <c r="AD88" s="41"/>
      <c r="AE88" s="631"/>
      <c r="AF88" s="41"/>
      <c r="AG88" s="631"/>
      <c r="AH88" s="41"/>
      <c r="AI88" s="631"/>
      <c r="AJ88" s="41"/>
      <c r="AK88" s="631"/>
      <c r="AL88" s="41"/>
      <c r="AM88" s="631"/>
      <c r="AN88" s="41"/>
      <c r="AO88" s="631"/>
      <c r="AP88" s="41"/>
      <c r="AQ88" s="631"/>
      <c r="AR88" s="41"/>
      <c r="AS88" s="631"/>
      <c r="AT88" s="41"/>
      <c r="AU88" s="631"/>
      <c r="AV88" s="41"/>
      <c r="AW88" s="631"/>
      <c r="AX88" s="41"/>
      <c r="AY88" s="631"/>
      <c r="AZ88" s="41"/>
      <c r="BA88" s="631"/>
      <c r="BB88" s="41"/>
      <c r="BC88" s="631"/>
      <c r="BD88" s="41"/>
      <c r="BE88" s="631"/>
      <c r="BF88" s="41"/>
      <c r="BG88" s="631"/>
      <c r="BH88" s="41"/>
      <c r="BI88" s="631"/>
      <c r="BJ88" s="41"/>
      <c r="BK88" s="631"/>
      <c r="BL88" s="41"/>
      <c r="BM88" s="631"/>
      <c r="BN88" s="41"/>
      <c r="BO88" s="631"/>
      <c r="BP88" s="41"/>
      <c r="BQ88" s="631"/>
      <c r="BR88" s="41"/>
      <c r="BS88" s="631"/>
      <c r="BT88" s="41"/>
      <c r="BU88" s="631"/>
      <c r="BV88" s="41"/>
      <c r="BW88" s="631"/>
      <c r="BX88" s="41"/>
      <c r="BY88" s="631"/>
      <c r="BZ88" s="41"/>
      <c r="CA88" s="631"/>
      <c r="CB88" s="41"/>
      <c r="CC88" s="631"/>
      <c r="CD88" s="41"/>
      <c r="CE88" s="631"/>
      <c r="CF88" s="41"/>
      <c r="CG88" s="631"/>
      <c r="CH88" s="41"/>
      <c r="CI88" s="631"/>
      <c r="CJ88" s="41"/>
      <c r="CK88" s="631"/>
      <c r="CL88" s="41"/>
      <c r="CM88" s="631"/>
      <c r="CN88" s="42"/>
      <c r="CO88" s="631"/>
      <c r="CP88" s="42"/>
      <c r="CQ88" s="631"/>
      <c r="CR88" s="42"/>
      <c r="CS88" s="631"/>
    </row>
    <row r="89" spans="1:97" s="29" customFormat="1" ht="13.5" thickBot="1">
      <c r="A89" s="460"/>
      <c r="B89" s="460"/>
      <c r="C89" s="628"/>
      <c r="D89" s="634"/>
      <c r="E89" s="39" t="s">
        <v>94</v>
      </c>
      <c r="F89" s="40"/>
      <c r="G89" s="632"/>
      <c r="H89" s="41"/>
      <c r="I89" s="632"/>
      <c r="J89" s="41"/>
      <c r="K89" s="632"/>
      <c r="L89" s="41"/>
      <c r="M89" s="632"/>
      <c r="N89" s="41"/>
      <c r="O89" s="632"/>
      <c r="P89" s="41"/>
      <c r="Q89" s="632"/>
      <c r="R89" s="41"/>
      <c r="S89" s="632"/>
      <c r="T89" s="41"/>
      <c r="U89" s="632"/>
      <c r="V89" s="41"/>
      <c r="W89" s="632"/>
      <c r="X89" s="41"/>
      <c r="Y89" s="632"/>
      <c r="Z89" s="41"/>
      <c r="AA89" s="632"/>
      <c r="AB89" s="41"/>
      <c r="AC89" s="632"/>
      <c r="AD89" s="41"/>
      <c r="AE89" s="632"/>
      <c r="AF89" s="41"/>
      <c r="AG89" s="632"/>
      <c r="AH89" s="41"/>
      <c r="AI89" s="632"/>
      <c r="AJ89" s="41"/>
      <c r="AK89" s="632"/>
      <c r="AL89" s="41"/>
      <c r="AM89" s="632"/>
      <c r="AN89" s="41"/>
      <c r="AO89" s="632"/>
      <c r="AP89" s="41"/>
      <c r="AQ89" s="632"/>
      <c r="AR89" s="41"/>
      <c r="AS89" s="632"/>
      <c r="AT89" s="41"/>
      <c r="AU89" s="632"/>
      <c r="AV89" s="41"/>
      <c r="AW89" s="632"/>
      <c r="AX89" s="41"/>
      <c r="AY89" s="632"/>
      <c r="AZ89" s="41"/>
      <c r="BA89" s="632"/>
      <c r="BB89" s="41"/>
      <c r="BC89" s="632"/>
      <c r="BD89" s="41"/>
      <c r="BE89" s="632"/>
      <c r="BF89" s="41"/>
      <c r="BG89" s="632"/>
      <c r="BH89" s="41"/>
      <c r="BI89" s="632"/>
      <c r="BJ89" s="41"/>
      <c r="BK89" s="632"/>
      <c r="BL89" s="41"/>
      <c r="BM89" s="632"/>
      <c r="BN89" s="41"/>
      <c r="BO89" s="632"/>
      <c r="BP89" s="41"/>
      <c r="BQ89" s="632"/>
      <c r="BR89" s="41"/>
      <c r="BS89" s="632"/>
      <c r="BT89" s="41"/>
      <c r="BU89" s="632"/>
      <c r="BV89" s="41"/>
      <c r="BW89" s="632"/>
      <c r="BX89" s="41"/>
      <c r="BY89" s="632"/>
      <c r="BZ89" s="41"/>
      <c r="CA89" s="632"/>
      <c r="CB89" s="41"/>
      <c r="CC89" s="632"/>
      <c r="CD89" s="41"/>
      <c r="CE89" s="632"/>
      <c r="CF89" s="41"/>
      <c r="CG89" s="632"/>
      <c r="CH89" s="41"/>
      <c r="CI89" s="632"/>
      <c r="CJ89" s="41"/>
      <c r="CK89" s="632"/>
      <c r="CL89" s="41"/>
      <c r="CM89" s="632"/>
      <c r="CN89" s="42"/>
      <c r="CO89" s="632"/>
      <c r="CP89" s="42"/>
      <c r="CQ89" s="632"/>
      <c r="CR89" s="42"/>
      <c r="CS89" s="632"/>
    </row>
    <row r="90" spans="1:97" s="29" customFormat="1">
      <c r="A90" s="460"/>
      <c r="B90" s="460"/>
      <c r="C90" s="628"/>
      <c r="D90" s="633"/>
      <c r="E90" s="36" t="s">
        <v>89</v>
      </c>
      <c r="F90" s="40"/>
      <c r="G90" s="631"/>
      <c r="H90" s="41"/>
      <c r="I90" s="631"/>
      <c r="J90" s="41"/>
      <c r="K90" s="631"/>
      <c r="L90" s="41"/>
      <c r="M90" s="631"/>
      <c r="N90" s="41"/>
      <c r="O90" s="631"/>
      <c r="P90" s="41"/>
      <c r="Q90" s="631"/>
      <c r="R90" s="41"/>
      <c r="S90" s="631"/>
      <c r="T90" s="41"/>
      <c r="U90" s="631"/>
      <c r="V90" s="41"/>
      <c r="W90" s="631"/>
      <c r="X90" s="41"/>
      <c r="Y90" s="631"/>
      <c r="Z90" s="41"/>
      <c r="AA90" s="631"/>
      <c r="AB90" s="41"/>
      <c r="AC90" s="631"/>
      <c r="AD90" s="41"/>
      <c r="AE90" s="631"/>
      <c r="AF90" s="41"/>
      <c r="AG90" s="631"/>
      <c r="AH90" s="41"/>
      <c r="AI90" s="631"/>
      <c r="AJ90" s="41"/>
      <c r="AK90" s="631"/>
      <c r="AL90" s="41"/>
      <c r="AM90" s="631"/>
      <c r="AN90" s="41"/>
      <c r="AO90" s="631"/>
      <c r="AP90" s="41"/>
      <c r="AQ90" s="631"/>
      <c r="AR90" s="41"/>
      <c r="AS90" s="631"/>
      <c r="AT90" s="41"/>
      <c r="AU90" s="631"/>
      <c r="AV90" s="41"/>
      <c r="AW90" s="631"/>
      <c r="AX90" s="41"/>
      <c r="AY90" s="631"/>
      <c r="AZ90" s="41"/>
      <c r="BA90" s="631"/>
      <c r="BB90" s="41"/>
      <c r="BC90" s="631"/>
      <c r="BD90" s="41"/>
      <c r="BE90" s="631"/>
      <c r="BF90" s="41"/>
      <c r="BG90" s="631"/>
      <c r="BH90" s="41"/>
      <c r="BI90" s="631"/>
      <c r="BJ90" s="41"/>
      <c r="BK90" s="631"/>
      <c r="BL90" s="41"/>
      <c r="BM90" s="631"/>
      <c r="BN90" s="41"/>
      <c r="BO90" s="631"/>
      <c r="BP90" s="41"/>
      <c r="BQ90" s="631"/>
      <c r="BR90" s="41"/>
      <c r="BS90" s="631"/>
      <c r="BT90" s="41"/>
      <c r="BU90" s="631"/>
      <c r="BV90" s="41"/>
      <c r="BW90" s="631"/>
      <c r="BX90" s="41"/>
      <c r="BY90" s="631"/>
      <c r="BZ90" s="41"/>
      <c r="CA90" s="631"/>
      <c r="CB90" s="41"/>
      <c r="CC90" s="631"/>
      <c r="CD90" s="41"/>
      <c r="CE90" s="631"/>
      <c r="CF90" s="41"/>
      <c r="CG90" s="631"/>
      <c r="CH90" s="41"/>
      <c r="CI90" s="631"/>
      <c r="CJ90" s="41"/>
      <c r="CK90" s="631"/>
      <c r="CL90" s="41"/>
      <c r="CM90" s="631"/>
      <c r="CN90" s="42"/>
      <c r="CO90" s="631"/>
      <c r="CP90" s="42"/>
      <c r="CQ90" s="631"/>
      <c r="CR90" s="42"/>
      <c r="CS90" s="631"/>
    </row>
    <row r="91" spans="1:97" s="29" customFormat="1" ht="13.5" thickBot="1">
      <c r="A91" s="460"/>
      <c r="B91" s="460"/>
      <c r="C91" s="628"/>
      <c r="D91" s="634"/>
      <c r="E91" s="39" t="s">
        <v>94</v>
      </c>
      <c r="F91" s="40"/>
      <c r="G91" s="632"/>
      <c r="H91" s="41"/>
      <c r="I91" s="632"/>
      <c r="J91" s="41"/>
      <c r="K91" s="632"/>
      <c r="L91" s="41"/>
      <c r="M91" s="632"/>
      <c r="N91" s="41"/>
      <c r="O91" s="632"/>
      <c r="P91" s="41"/>
      <c r="Q91" s="632"/>
      <c r="R91" s="41"/>
      <c r="S91" s="632"/>
      <c r="T91" s="41"/>
      <c r="U91" s="632"/>
      <c r="V91" s="41"/>
      <c r="W91" s="632"/>
      <c r="X91" s="41"/>
      <c r="Y91" s="632"/>
      <c r="Z91" s="41"/>
      <c r="AA91" s="632"/>
      <c r="AB91" s="41"/>
      <c r="AC91" s="632"/>
      <c r="AD91" s="41"/>
      <c r="AE91" s="632"/>
      <c r="AF91" s="41"/>
      <c r="AG91" s="632"/>
      <c r="AH91" s="41"/>
      <c r="AI91" s="632"/>
      <c r="AJ91" s="41"/>
      <c r="AK91" s="632"/>
      <c r="AL91" s="41"/>
      <c r="AM91" s="632"/>
      <c r="AN91" s="41"/>
      <c r="AO91" s="632"/>
      <c r="AP91" s="41"/>
      <c r="AQ91" s="632"/>
      <c r="AR91" s="41"/>
      <c r="AS91" s="632"/>
      <c r="AT91" s="41"/>
      <c r="AU91" s="632"/>
      <c r="AV91" s="41"/>
      <c r="AW91" s="632"/>
      <c r="AX91" s="41"/>
      <c r="AY91" s="632"/>
      <c r="AZ91" s="41"/>
      <c r="BA91" s="632"/>
      <c r="BB91" s="41"/>
      <c r="BC91" s="632"/>
      <c r="BD91" s="41"/>
      <c r="BE91" s="632"/>
      <c r="BF91" s="41"/>
      <c r="BG91" s="632"/>
      <c r="BH91" s="41"/>
      <c r="BI91" s="632"/>
      <c r="BJ91" s="41"/>
      <c r="BK91" s="632"/>
      <c r="BL91" s="41"/>
      <c r="BM91" s="632"/>
      <c r="BN91" s="41"/>
      <c r="BO91" s="632"/>
      <c r="BP91" s="41"/>
      <c r="BQ91" s="632"/>
      <c r="BR91" s="41"/>
      <c r="BS91" s="632"/>
      <c r="BT91" s="41"/>
      <c r="BU91" s="632"/>
      <c r="BV91" s="41"/>
      <c r="BW91" s="632"/>
      <c r="BX91" s="41"/>
      <c r="BY91" s="632"/>
      <c r="BZ91" s="41"/>
      <c r="CA91" s="632"/>
      <c r="CB91" s="41"/>
      <c r="CC91" s="632"/>
      <c r="CD91" s="41"/>
      <c r="CE91" s="632"/>
      <c r="CF91" s="41"/>
      <c r="CG91" s="632"/>
      <c r="CH91" s="41"/>
      <c r="CI91" s="632"/>
      <c r="CJ91" s="41"/>
      <c r="CK91" s="632"/>
      <c r="CL91" s="41"/>
      <c r="CM91" s="632"/>
      <c r="CN91" s="42"/>
      <c r="CO91" s="632"/>
      <c r="CP91" s="42"/>
      <c r="CQ91" s="632"/>
      <c r="CR91" s="42"/>
      <c r="CS91" s="632"/>
    </row>
    <row r="92" spans="1:97" s="29" customFormat="1">
      <c r="A92" s="460"/>
      <c r="B92" s="460"/>
      <c r="C92" s="628"/>
      <c r="D92" s="633"/>
      <c r="E92" s="36" t="s">
        <v>89</v>
      </c>
      <c r="F92" s="40"/>
      <c r="G92" s="631"/>
      <c r="H92" s="41"/>
      <c r="I92" s="631"/>
      <c r="J92" s="41"/>
      <c r="K92" s="631"/>
      <c r="L92" s="41"/>
      <c r="M92" s="631"/>
      <c r="N92" s="41"/>
      <c r="O92" s="631"/>
      <c r="P92" s="41"/>
      <c r="Q92" s="631"/>
      <c r="R92" s="41"/>
      <c r="S92" s="631"/>
      <c r="T92" s="41"/>
      <c r="U92" s="631"/>
      <c r="V92" s="41"/>
      <c r="W92" s="631"/>
      <c r="X92" s="41"/>
      <c r="Y92" s="631"/>
      <c r="Z92" s="41"/>
      <c r="AA92" s="631"/>
      <c r="AB92" s="41"/>
      <c r="AC92" s="631"/>
      <c r="AD92" s="41"/>
      <c r="AE92" s="631"/>
      <c r="AF92" s="41"/>
      <c r="AG92" s="631"/>
      <c r="AH92" s="41"/>
      <c r="AI92" s="631"/>
      <c r="AJ92" s="41"/>
      <c r="AK92" s="631"/>
      <c r="AL92" s="41"/>
      <c r="AM92" s="631"/>
      <c r="AN92" s="41"/>
      <c r="AO92" s="631"/>
      <c r="AP92" s="41"/>
      <c r="AQ92" s="631"/>
      <c r="AR92" s="41"/>
      <c r="AS92" s="631"/>
      <c r="AT92" s="41"/>
      <c r="AU92" s="631"/>
      <c r="AV92" s="41"/>
      <c r="AW92" s="631"/>
      <c r="AX92" s="41"/>
      <c r="AY92" s="631"/>
      <c r="AZ92" s="41"/>
      <c r="BA92" s="631"/>
      <c r="BB92" s="41"/>
      <c r="BC92" s="631"/>
      <c r="BD92" s="41"/>
      <c r="BE92" s="631"/>
      <c r="BF92" s="41"/>
      <c r="BG92" s="631"/>
      <c r="BH92" s="41"/>
      <c r="BI92" s="631"/>
      <c r="BJ92" s="41"/>
      <c r="BK92" s="631"/>
      <c r="BL92" s="41"/>
      <c r="BM92" s="631"/>
      <c r="BN92" s="41"/>
      <c r="BO92" s="631"/>
      <c r="BP92" s="41"/>
      <c r="BQ92" s="631"/>
      <c r="BR92" s="41"/>
      <c r="BS92" s="631"/>
      <c r="BT92" s="41"/>
      <c r="BU92" s="631"/>
      <c r="BV92" s="41"/>
      <c r="BW92" s="631"/>
      <c r="BX92" s="41"/>
      <c r="BY92" s="631"/>
      <c r="BZ92" s="41"/>
      <c r="CA92" s="631"/>
      <c r="CB92" s="41"/>
      <c r="CC92" s="631"/>
      <c r="CD92" s="41"/>
      <c r="CE92" s="631"/>
      <c r="CF92" s="41"/>
      <c r="CG92" s="631"/>
      <c r="CH92" s="41"/>
      <c r="CI92" s="631"/>
      <c r="CJ92" s="41"/>
      <c r="CK92" s="631"/>
      <c r="CL92" s="41"/>
      <c r="CM92" s="631"/>
      <c r="CN92" s="42"/>
      <c r="CO92" s="631"/>
      <c r="CP92" s="42"/>
      <c r="CQ92" s="631"/>
      <c r="CR92" s="42"/>
      <c r="CS92" s="631"/>
    </row>
    <row r="93" spans="1:97" s="29" customFormat="1" ht="13.5" thickBot="1">
      <c r="A93" s="460"/>
      <c r="B93" s="460"/>
      <c r="C93" s="628"/>
      <c r="D93" s="634"/>
      <c r="E93" s="39" t="s">
        <v>94</v>
      </c>
      <c r="F93" s="40"/>
      <c r="G93" s="632"/>
      <c r="H93" s="41"/>
      <c r="I93" s="632"/>
      <c r="J93" s="41"/>
      <c r="K93" s="632"/>
      <c r="L93" s="41"/>
      <c r="M93" s="632"/>
      <c r="N93" s="41"/>
      <c r="O93" s="632"/>
      <c r="P93" s="41"/>
      <c r="Q93" s="632"/>
      <c r="R93" s="41"/>
      <c r="S93" s="632"/>
      <c r="T93" s="41"/>
      <c r="U93" s="632"/>
      <c r="V93" s="41"/>
      <c r="W93" s="632"/>
      <c r="X93" s="41"/>
      <c r="Y93" s="632"/>
      <c r="Z93" s="41"/>
      <c r="AA93" s="632"/>
      <c r="AB93" s="41"/>
      <c r="AC93" s="632"/>
      <c r="AD93" s="41"/>
      <c r="AE93" s="632"/>
      <c r="AF93" s="41"/>
      <c r="AG93" s="632"/>
      <c r="AH93" s="41"/>
      <c r="AI93" s="632"/>
      <c r="AJ93" s="41"/>
      <c r="AK93" s="632"/>
      <c r="AL93" s="41"/>
      <c r="AM93" s="632"/>
      <c r="AN93" s="41"/>
      <c r="AO93" s="632"/>
      <c r="AP93" s="41"/>
      <c r="AQ93" s="632"/>
      <c r="AR93" s="41"/>
      <c r="AS93" s="632"/>
      <c r="AT93" s="41"/>
      <c r="AU93" s="632"/>
      <c r="AV93" s="41"/>
      <c r="AW93" s="632"/>
      <c r="AX93" s="41"/>
      <c r="AY93" s="632"/>
      <c r="AZ93" s="41"/>
      <c r="BA93" s="632"/>
      <c r="BB93" s="41"/>
      <c r="BC93" s="632"/>
      <c r="BD93" s="41"/>
      <c r="BE93" s="632"/>
      <c r="BF93" s="41"/>
      <c r="BG93" s="632"/>
      <c r="BH93" s="41"/>
      <c r="BI93" s="632"/>
      <c r="BJ93" s="41"/>
      <c r="BK93" s="632"/>
      <c r="BL93" s="41"/>
      <c r="BM93" s="632"/>
      <c r="BN93" s="41"/>
      <c r="BO93" s="632"/>
      <c r="BP93" s="41"/>
      <c r="BQ93" s="632"/>
      <c r="BR93" s="41"/>
      <c r="BS93" s="632"/>
      <c r="BT93" s="41"/>
      <c r="BU93" s="632"/>
      <c r="BV93" s="41"/>
      <c r="BW93" s="632"/>
      <c r="BX93" s="41"/>
      <c r="BY93" s="632"/>
      <c r="BZ93" s="41"/>
      <c r="CA93" s="632"/>
      <c r="CB93" s="41"/>
      <c r="CC93" s="632"/>
      <c r="CD93" s="41"/>
      <c r="CE93" s="632"/>
      <c r="CF93" s="41"/>
      <c r="CG93" s="632"/>
      <c r="CH93" s="41"/>
      <c r="CI93" s="632"/>
      <c r="CJ93" s="41"/>
      <c r="CK93" s="632"/>
      <c r="CL93" s="41"/>
      <c r="CM93" s="632"/>
      <c r="CN93" s="42"/>
      <c r="CO93" s="632"/>
      <c r="CP93" s="42"/>
      <c r="CQ93" s="632"/>
      <c r="CR93" s="42"/>
      <c r="CS93" s="632"/>
    </row>
    <row r="94" spans="1:97" s="29" customFormat="1">
      <c r="A94" s="460"/>
      <c r="B94" s="460"/>
      <c r="C94" s="628"/>
      <c r="D94" s="633"/>
      <c r="E94" s="36" t="s">
        <v>89</v>
      </c>
      <c r="F94" s="40"/>
      <c r="G94" s="631"/>
      <c r="H94" s="41"/>
      <c r="I94" s="631"/>
      <c r="J94" s="41"/>
      <c r="K94" s="631"/>
      <c r="L94" s="41"/>
      <c r="M94" s="631"/>
      <c r="N94" s="41"/>
      <c r="O94" s="631"/>
      <c r="P94" s="41"/>
      <c r="Q94" s="631"/>
      <c r="R94" s="41"/>
      <c r="S94" s="631"/>
      <c r="T94" s="41"/>
      <c r="U94" s="631"/>
      <c r="V94" s="41"/>
      <c r="W94" s="631"/>
      <c r="X94" s="41"/>
      <c r="Y94" s="631"/>
      <c r="Z94" s="41"/>
      <c r="AA94" s="631"/>
      <c r="AB94" s="41"/>
      <c r="AC94" s="631"/>
      <c r="AD94" s="41"/>
      <c r="AE94" s="631"/>
      <c r="AF94" s="41"/>
      <c r="AG94" s="631"/>
      <c r="AH94" s="41"/>
      <c r="AI94" s="631"/>
      <c r="AJ94" s="41"/>
      <c r="AK94" s="631"/>
      <c r="AL94" s="41"/>
      <c r="AM94" s="631"/>
      <c r="AN94" s="41"/>
      <c r="AO94" s="631"/>
      <c r="AP94" s="41"/>
      <c r="AQ94" s="631"/>
      <c r="AR94" s="41"/>
      <c r="AS94" s="631"/>
      <c r="AT94" s="41"/>
      <c r="AU94" s="631"/>
      <c r="AV94" s="41"/>
      <c r="AW94" s="631"/>
      <c r="AX94" s="41"/>
      <c r="AY94" s="631"/>
      <c r="AZ94" s="41"/>
      <c r="BA94" s="631"/>
      <c r="BB94" s="41"/>
      <c r="BC94" s="631"/>
      <c r="BD94" s="41"/>
      <c r="BE94" s="631"/>
      <c r="BF94" s="41"/>
      <c r="BG94" s="631"/>
      <c r="BH94" s="41"/>
      <c r="BI94" s="631"/>
      <c r="BJ94" s="41"/>
      <c r="BK94" s="631"/>
      <c r="BL94" s="41"/>
      <c r="BM94" s="631"/>
      <c r="BN94" s="41"/>
      <c r="BO94" s="631"/>
      <c r="BP94" s="41"/>
      <c r="BQ94" s="631"/>
      <c r="BR94" s="41"/>
      <c r="BS94" s="631"/>
      <c r="BT94" s="41"/>
      <c r="BU94" s="631"/>
      <c r="BV94" s="41"/>
      <c r="BW94" s="631"/>
      <c r="BX94" s="41"/>
      <c r="BY94" s="631"/>
      <c r="BZ94" s="41"/>
      <c r="CA94" s="631"/>
      <c r="CB94" s="41"/>
      <c r="CC94" s="631"/>
      <c r="CD94" s="41"/>
      <c r="CE94" s="631"/>
      <c r="CF94" s="41"/>
      <c r="CG94" s="631"/>
      <c r="CH94" s="41"/>
      <c r="CI94" s="631"/>
      <c r="CJ94" s="41"/>
      <c r="CK94" s="631"/>
      <c r="CL94" s="41"/>
      <c r="CM94" s="631"/>
      <c r="CN94" s="42"/>
      <c r="CO94" s="631"/>
      <c r="CP94" s="42"/>
      <c r="CQ94" s="631"/>
      <c r="CR94" s="42"/>
      <c r="CS94" s="631"/>
    </row>
    <row r="95" spans="1:97" s="29" customFormat="1" ht="13.5" thickBot="1">
      <c r="A95" s="460"/>
      <c r="B95" s="460"/>
      <c r="C95" s="628"/>
      <c r="D95" s="634"/>
      <c r="E95" s="39" t="s">
        <v>94</v>
      </c>
      <c r="F95" s="40"/>
      <c r="G95" s="632"/>
      <c r="H95" s="41"/>
      <c r="I95" s="632"/>
      <c r="J95" s="41"/>
      <c r="K95" s="632"/>
      <c r="L95" s="41"/>
      <c r="M95" s="632"/>
      <c r="N95" s="41"/>
      <c r="O95" s="632"/>
      <c r="P95" s="41"/>
      <c r="Q95" s="632"/>
      <c r="R95" s="41"/>
      <c r="S95" s="632"/>
      <c r="T95" s="41"/>
      <c r="U95" s="632"/>
      <c r="V95" s="41"/>
      <c r="W95" s="632"/>
      <c r="X95" s="41"/>
      <c r="Y95" s="632"/>
      <c r="Z95" s="41"/>
      <c r="AA95" s="632"/>
      <c r="AB95" s="41"/>
      <c r="AC95" s="632"/>
      <c r="AD95" s="41"/>
      <c r="AE95" s="632"/>
      <c r="AF95" s="41"/>
      <c r="AG95" s="632"/>
      <c r="AH95" s="41"/>
      <c r="AI95" s="632"/>
      <c r="AJ95" s="41"/>
      <c r="AK95" s="632"/>
      <c r="AL95" s="41"/>
      <c r="AM95" s="632"/>
      <c r="AN95" s="41"/>
      <c r="AO95" s="632"/>
      <c r="AP95" s="41"/>
      <c r="AQ95" s="632"/>
      <c r="AR95" s="41"/>
      <c r="AS95" s="632"/>
      <c r="AT95" s="41"/>
      <c r="AU95" s="632"/>
      <c r="AV95" s="41"/>
      <c r="AW95" s="632"/>
      <c r="AX95" s="41"/>
      <c r="AY95" s="632"/>
      <c r="AZ95" s="41"/>
      <c r="BA95" s="632"/>
      <c r="BB95" s="41"/>
      <c r="BC95" s="632"/>
      <c r="BD95" s="41"/>
      <c r="BE95" s="632"/>
      <c r="BF95" s="41"/>
      <c r="BG95" s="632"/>
      <c r="BH95" s="41"/>
      <c r="BI95" s="632"/>
      <c r="BJ95" s="41"/>
      <c r="BK95" s="632"/>
      <c r="BL95" s="41"/>
      <c r="BM95" s="632"/>
      <c r="BN95" s="41"/>
      <c r="BO95" s="632"/>
      <c r="BP95" s="41"/>
      <c r="BQ95" s="632"/>
      <c r="BR95" s="41"/>
      <c r="BS95" s="632"/>
      <c r="BT95" s="41"/>
      <c r="BU95" s="632"/>
      <c r="BV95" s="41"/>
      <c r="BW95" s="632"/>
      <c r="BX95" s="41"/>
      <c r="BY95" s="632"/>
      <c r="BZ95" s="41"/>
      <c r="CA95" s="632"/>
      <c r="CB95" s="41"/>
      <c r="CC95" s="632"/>
      <c r="CD95" s="41"/>
      <c r="CE95" s="632"/>
      <c r="CF95" s="41"/>
      <c r="CG95" s="632"/>
      <c r="CH95" s="41"/>
      <c r="CI95" s="632"/>
      <c r="CJ95" s="41"/>
      <c r="CK95" s="632"/>
      <c r="CL95" s="41"/>
      <c r="CM95" s="632"/>
      <c r="CN95" s="42"/>
      <c r="CO95" s="632"/>
      <c r="CP95" s="42"/>
      <c r="CQ95" s="632"/>
      <c r="CR95" s="42"/>
      <c r="CS95" s="632"/>
    </row>
    <row r="96" spans="1:97" s="29" customFormat="1">
      <c r="A96" s="460"/>
      <c r="B96" s="460"/>
      <c r="C96" s="628"/>
      <c r="D96" s="633"/>
      <c r="E96" s="36" t="s">
        <v>89</v>
      </c>
      <c r="F96" s="40"/>
      <c r="G96" s="631"/>
      <c r="H96" s="41"/>
      <c r="I96" s="631"/>
      <c r="J96" s="41"/>
      <c r="K96" s="631"/>
      <c r="L96" s="41"/>
      <c r="M96" s="631"/>
      <c r="N96" s="41"/>
      <c r="O96" s="631"/>
      <c r="P96" s="41"/>
      <c r="Q96" s="631"/>
      <c r="R96" s="41"/>
      <c r="S96" s="631"/>
      <c r="T96" s="41"/>
      <c r="U96" s="631"/>
      <c r="V96" s="41"/>
      <c r="W96" s="631"/>
      <c r="X96" s="41"/>
      <c r="Y96" s="631"/>
      <c r="Z96" s="41"/>
      <c r="AA96" s="631"/>
      <c r="AB96" s="41"/>
      <c r="AC96" s="631"/>
      <c r="AD96" s="41"/>
      <c r="AE96" s="631"/>
      <c r="AF96" s="41"/>
      <c r="AG96" s="631"/>
      <c r="AH96" s="41"/>
      <c r="AI96" s="631"/>
      <c r="AJ96" s="41"/>
      <c r="AK96" s="631"/>
      <c r="AL96" s="41"/>
      <c r="AM96" s="631"/>
      <c r="AN96" s="41"/>
      <c r="AO96" s="631"/>
      <c r="AP96" s="41"/>
      <c r="AQ96" s="631"/>
      <c r="AR96" s="41"/>
      <c r="AS96" s="631"/>
      <c r="AT96" s="41"/>
      <c r="AU96" s="631"/>
      <c r="AV96" s="41"/>
      <c r="AW96" s="631"/>
      <c r="AX96" s="41"/>
      <c r="AY96" s="631"/>
      <c r="AZ96" s="41"/>
      <c r="BA96" s="631"/>
      <c r="BB96" s="41"/>
      <c r="BC96" s="631"/>
      <c r="BD96" s="41"/>
      <c r="BE96" s="631"/>
      <c r="BF96" s="41"/>
      <c r="BG96" s="631"/>
      <c r="BH96" s="41"/>
      <c r="BI96" s="631"/>
      <c r="BJ96" s="41"/>
      <c r="BK96" s="631"/>
      <c r="BL96" s="41"/>
      <c r="BM96" s="631"/>
      <c r="BN96" s="41"/>
      <c r="BO96" s="631"/>
      <c r="BP96" s="41"/>
      <c r="BQ96" s="631"/>
      <c r="BR96" s="41"/>
      <c r="BS96" s="631"/>
      <c r="BT96" s="41"/>
      <c r="BU96" s="631"/>
      <c r="BV96" s="41"/>
      <c r="BW96" s="631"/>
      <c r="BX96" s="41"/>
      <c r="BY96" s="631"/>
      <c r="BZ96" s="41"/>
      <c r="CA96" s="631"/>
      <c r="CB96" s="41"/>
      <c r="CC96" s="631"/>
      <c r="CD96" s="41"/>
      <c r="CE96" s="631"/>
      <c r="CF96" s="41"/>
      <c r="CG96" s="631"/>
      <c r="CH96" s="41"/>
      <c r="CI96" s="631"/>
      <c r="CJ96" s="41"/>
      <c r="CK96" s="631"/>
      <c r="CL96" s="41"/>
      <c r="CM96" s="631"/>
      <c r="CN96" s="42"/>
      <c r="CO96" s="631"/>
      <c r="CP96" s="42"/>
      <c r="CQ96" s="631"/>
      <c r="CR96" s="42"/>
      <c r="CS96" s="631"/>
    </row>
    <row r="97" spans="1:98" s="29" customFormat="1" ht="13.5" thickBot="1">
      <c r="A97" s="460"/>
      <c r="B97" s="460"/>
      <c r="C97" s="628"/>
      <c r="D97" s="634"/>
      <c r="E97" s="39" t="s">
        <v>94</v>
      </c>
      <c r="F97" s="40"/>
      <c r="G97" s="632"/>
      <c r="H97" s="41"/>
      <c r="I97" s="632"/>
      <c r="J97" s="41"/>
      <c r="K97" s="632"/>
      <c r="L97" s="41"/>
      <c r="M97" s="632"/>
      <c r="N97" s="41"/>
      <c r="O97" s="632"/>
      <c r="P97" s="41"/>
      <c r="Q97" s="632"/>
      <c r="R97" s="41"/>
      <c r="S97" s="632"/>
      <c r="T97" s="41"/>
      <c r="U97" s="632"/>
      <c r="V97" s="41"/>
      <c r="W97" s="632"/>
      <c r="X97" s="41"/>
      <c r="Y97" s="632"/>
      <c r="Z97" s="41"/>
      <c r="AA97" s="632"/>
      <c r="AB97" s="41"/>
      <c r="AC97" s="632"/>
      <c r="AD97" s="41"/>
      <c r="AE97" s="632"/>
      <c r="AF97" s="41"/>
      <c r="AG97" s="632"/>
      <c r="AH97" s="41"/>
      <c r="AI97" s="632"/>
      <c r="AJ97" s="41"/>
      <c r="AK97" s="632"/>
      <c r="AL97" s="41"/>
      <c r="AM97" s="632"/>
      <c r="AN97" s="41"/>
      <c r="AO97" s="632"/>
      <c r="AP97" s="41"/>
      <c r="AQ97" s="632"/>
      <c r="AR97" s="41"/>
      <c r="AS97" s="632"/>
      <c r="AT97" s="41"/>
      <c r="AU97" s="632"/>
      <c r="AV97" s="41"/>
      <c r="AW97" s="632"/>
      <c r="AX97" s="41"/>
      <c r="AY97" s="632"/>
      <c r="AZ97" s="41"/>
      <c r="BA97" s="632"/>
      <c r="BB97" s="41"/>
      <c r="BC97" s="632"/>
      <c r="BD97" s="41"/>
      <c r="BE97" s="632"/>
      <c r="BF97" s="41"/>
      <c r="BG97" s="632"/>
      <c r="BH97" s="41"/>
      <c r="BI97" s="632"/>
      <c r="BJ97" s="41"/>
      <c r="BK97" s="632"/>
      <c r="BL97" s="41"/>
      <c r="BM97" s="632"/>
      <c r="BN97" s="41"/>
      <c r="BO97" s="632"/>
      <c r="BP97" s="41"/>
      <c r="BQ97" s="632"/>
      <c r="BR97" s="41"/>
      <c r="BS97" s="632"/>
      <c r="BT97" s="41"/>
      <c r="BU97" s="632"/>
      <c r="BV97" s="41"/>
      <c r="BW97" s="632"/>
      <c r="BX97" s="41"/>
      <c r="BY97" s="632"/>
      <c r="BZ97" s="41"/>
      <c r="CA97" s="632"/>
      <c r="CB97" s="41"/>
      <c r="CC97" s="632"/>
      <c r="CD97" s="41"/>
      <c r="CE97" s="632"/>
      <c r="CF97" s="41"/>
      <c r="CG97" s="632"/>
      <c r="CH97" s="41"/>
      <c r="CI97" s="632"/>
      <c r="CJ97" s="41"/>
      <c r="CK97" s="632"/>
      <c r="CL97" s="41"/>
      <c r="CM97" s="632"/>
      <c r="CN97" s="42"/>
      <c r="CO97" s="632"/>
      <c r="CP97" s="42"/>
      <c r="CQ97" s="632"/>
      <c r="CR97" s="42"/>
      <c r="CS97" s="632"/>
    </row>
    <row r="98" spans="1:98" s="29" customFormat="1">
      <c r="A98" s="460"/>
      <c r="B98" s="460"/>
      <c r="C98" s="628"/>
      <c r="D98" s="633"/>
      <c r="E98" s="36" t="s">
        <v>89</v>
      </c>
      <c r="F98" s="40"/>
      <c r="G98" s="631"/>
      <c r="H98" s="41"/>
      <c r="I98" s="631"/>
      <c r="J98" s="41"/>
      <c r="K98" s="631"/>
      <c r="L98" s="41"/>
      <c r="M98" s="631"/>
      <c r="N98" s="41"/>
      <c r="O98" s="631"/>
      <c r="P98" s="41"/>
      <c r="Q98" s="631"/>
      <c r="R98" s="41"/>
      <c r="S98" s="631"/>
      <c r="T98" s="41"/>
      <c r="U98" s="631"/>
      <c r="V98" s="41"/>
      <c r="W98" s="631"/>
      <c r="X98" s="41"/>
      <c r="Y98" s="631"/>
      <c r="Z98" s="41"/>
      <c r="AA98" s="631"/>
      <c r="AB98" s="41"/>
      <c r="AC98" s="631"/>
      <c r="AD98" s="41"/>
      <c r="AE98" s="631"/>
      <c r="AF98" s="41"/>
      <c r="AG98" s="631"/>
      <c r="AH98" s="41"/>
      <c r="AI98" s="631"/>
      <c r="AJ98" s="41"/>
      <c r="AK98" s="631"/>
      <c r="AL98" s="41"/>
      <c r="AM98" s="631"/>
      <c r="AN98" s="41"/>
      <c r="AO98" s="631"/>
      <c r="AP98" s="41"/>
      <c r="AQ98" s="631"/>
      <c r="AR98" s="41"/>
      <c r="AS98" s="631"/>
      <c r="AT98" s="41"/>
      <c r="AU98" s="631"/>
      <c r="AV98" s="41"/>
      <c r="AW98" s="631"/>
      <c r="AX98" s="41"/>
      <c r="AY98" s="631"/>
      <c r="AZ98" s="41"/>
      <c r="BA98" s="631"/>
      <c r="BB98" s="41"/>
      <c r="BC98" s="631"/>
      <c r="BD98" s="41"/>
      <c r="BE98" s="631"/>
      <c r="BF98" s="41"/>
      <c r="BG98" s="631"/>
      <c r="BH98" s="41"/>
      <c r="BI98" s="631"/>
      <c r="BJ98" s="41"/>
      <c r="BK98" s="631"/>
      <c r="BL98" s="41"/>
      <c r="BM98" s="631"/>
      <c r="BN98" s="41"/>
      <c r="BO98" s="631"/>
      <c r="BP98" s="41"/>
      <c r="BQ98" s="631"/>
      <c r="BR98" s="41"/>
      <c r="BS98" s="631"/>
      <c r="BT98" s="41"/>
      <c r="BU98" s="631"/>
      <c r="BV98" s="41"/>
      <c r="BW98" s="631"/>
      <c r="BX98" s="41"/>
      <c r="BY98" s="631"/>
      <c r="BZ98" s="41"/>
      <c r="CA98" s="631"/>
      <c r="CB98" s="41"/>
      <c r="CC98" s="631"/>
      <c r="CD98" s="41"/>
      <c r="CE98" s="631"/>
      <c r="CF98" s="41"/>
      <c r="CG98" s="631"/>
      <c r="CH98" s="41"/>
      <c r="CI98" s="631"/>
      <c r="CJ98" s="41"/>
      <c r="CK98" s="631"/>
      <c r="CL98" s="41"/>
      <c r="CM98" s="631"/>
      <c r="CN98" s="42"/>
      <c r="CO98" s="631"/>
      <c r="CP98" s="42"/>
      <c r="CQ98" s="631"/>
      <c r="CR98" s="42"/>
      <c r="CS98" s="631"/>
    </row>
    <row r="99" spans="1:98" s="29" customFormat="1" ht="13.5" thickBot="1">
      <c r="A99" s="460"/>
      <c r="B99" s="460"/>
      <c r="C99" s="628"/>
      <c r="D99" s="634"/>
      <c r="E99" s="39" t="s">
        <v>94</v>
      </c>
      <c r="F99" s="40"/>
      <c r="G99" s="632"/>
      <c r="H99" s="41"/>
      <c r="I99" s="632"/>
      <c r="J99" s="41"/>
      <c r="K99" s="632"/>
      <c r="L99" s="41"/>
      <c r="M99" s="632"/>
      <c r="N99" s="41"/>
      <c r="O99" s="632"/>
      <c r="P99" s="41"/>
      <c r="Q99" s="632"/>
      <c r="R99" s="41"/>
      <c r="S99" s="632"/>
      <c r="T99" s="41"/>
      <c r="U99" s="632"/>
      <c r="V99" s="41"/>
      <c r="W99" s="632"/>
      <c r="X99" s="41"/>
      <c r="Y99" s="632"/>
      <c r="Z99" s="41"/>
      <c r="AA99" s="632"/>
      <c r="AB99" s="41"/>
      <c r="AC99" s="632"/>
      <c r="AD99" s="41"/>
      <c r="AE99" s="632"/>
      <c r="AF99" s="41"/>
      <c r="AG99" s="632"/>
      <c r="AH99" s="41"/>
      <c r="AI99" s="632"/>
      <c r="AJ99" s="41"/>
      <c r="AK99" s="632"/>
      <c r="AL99" s="41"/>
      <c r="AM99" s="632"/>
      <c r="AN99" s="41"/>
      <c r="AO99" s="632"/>
      <c r="AP99" s="41"/>
      <c r="AQ99" s="632"/>
      <c r="AR99" s="41"/>
      <c r="AS99" s="632"/>
      <c r="AT99" s="41"/>
      <c r="AU99" s="632"/>
      <c r="AV99" s="41"/>
      <c r="AW99" s="632"/>
      <c r="AX99" s="41"/>
      <c r="AY99" s="632"/>
      <c r="AZ99" s="41"/>
      <c r="BA99" s="632"/>
      <c r="BB99" s="41"/>
      <c r="BC99" s="632"/>
      <c r="BD99" s="41"/>
      <c r="BE99" s="632"/>
      <c r="BF99" s="41"/>
      <c r="BG99" s="632"/>
      <c r="BH99" s="41"/>
      <c r="BI99" s="632"/>
      <c r="BJ99" s="41"/>
      <c r="BK99" s="632"/>
      <c r="BL99" s="41"/>
      <c r="BM99" s="632"/>
      <c r="BN99" s="41"/>
      <c r="BO99" s="632"/>
      <c r="BP99" s="41"/>
      <c r="BQ99" s="632"/>
      <c r="BR99" s="41"/>
      <c r="BS99" s="632"/>
      <c r="BT99" s="41"/>
      <c r="BU99" s="632"/>
      <c r="BV99" s="41"/>
      <c r="BW99" s="632"/>
      <c r="BX99" s="41"/>
      <c r="BY99" s="632"/>
      <c r="BZ99" s="41"/>
      <c r="CA99" s="632"/>
      <c r="CB99" s="41"/>
      <c r="CC99" s="632"/>
      <c r="CD99" s="41"/>
      <c r="CE99" s="632"/>
      <c r="CF99" s="41"/>
      <c r="CG99" s="632"/>
      <c r="CH99" s="41"/>
      <c r="CI99" s="632"/>
      <c r="CJ99" s="41"/>
      <c r="CK99" s="632"/>
      <c r="CL99" s="41"/>
      <c r="CM99" s="632"/>
      <c r="CN99" s="42"/>
      <c r="CO99" s="632"/>
      <c r="CP99" s="42"/>
      <c r="CQ99" s="632"/>
      <c r="CR99" s="42"/>
      <c r="CS99" s="632"/>
    </row>
    <row r="100" spans="1:98" s="29" customFormat="1">
      <c r="A100" s="460"/>
      <c r="B100" s="460"/>
      <c r="C100" s="628"/>
      <c r="D100" s="633"/>
      <c r="E100" s="36" t="s">
        <v>89</v>
      </c>
      <c r="F100" s="40"/>
      <c r="G100" s="631"/>
      <c r="H100" s="41"/>
      <c r="I100" s="631"/>
      <c r="J100" s="41"/>
      <c r="K100" s="631"/>
      <c r="L100" s="41"/>
      <c r="M100" s="631"/>
      <c r="N100" s="41"/>
      <c r="O100" s="631"/>
      <c r="P100" s="41"/>
      <c r="Q100" s="631"/>
      <c r="R100" s="41"/>
      <c r="S100" s="631"/>
      <c r="T100" s="41"/>
      <c r="U100" s="631"/>
      <c r="V100" s="41"/>
      <c r="W100" s="631"/>
      <c r="X100" s="41"/>
      <c r="Y100" s="631"/>
      <c r="Z100" s="41"/>
      <c r="AA100" s="631"/>
      <c r="AB100" s="41"/>
      <c r="AC100" s="631"/>
      <c r="AD100" s="41"/>
      <c r="AE100" s="631"/>
      <c r="AF100" s="41"/>
      <c r="AG100" s="631"/>
      <c r="AH100" s="41"/>
      <c r="AI100" s="631"/>
      <c r="AJ100" s="41"/>
      <c r="AK100" s="631"/>
      <c r="AL100" s="41"/>
      <c r="AM100" s="631"/>
      <c r="AN100" s="41"/>
      <c r="AO100" s="631"/>
      <c r="AP100" s="41"/>
      <c r="AQ100" s="631"/>
      <c r="AR100" s="41"/>
      <c r="AS100" s="631"/>
      <c r="AT100" s="41"/>
      <c r="AU100" s="631"/>
      <c r="AV100" s="41"/>
      <c r="AW100" s="631"/>
      <c r="AX100" s="41"/>
      <c r="AY100" s="631"/>
      <c r="AZ100" s="41"/>
      <c r="BA100" s="631"/>
      <c r="BB100" s="41"/>
      <c r="BC100" s="631"/>
      <c r="BD100" s="41"/>
      <c r="BE100" s="631"/>
      <c r="BF100" s="41"/>
      <c r="BG100" s="631"/>
      <c r="BH100" s="41"/>
      <c r="BI100" s="631"/>
      <c r="BJ100" s="41"/>
      <c r="BK100" s="631"/>
      <c r="BL100" s="41"/>
      <c r="BM100" s="631"/>
      <c r="BN100" s="41"/>
      <c r="BO100" s="631"/>
      <c r="BP100" s="41"/>
      <c r="BQ100" s="631"/>
      <c r="BR100" s="41"/>
      <c r="BS100" s="631"/>
      <c r="BT100" s="41"/>
      <c r="BU100" s="631"/>
      <c r="BV100" s="41"/>
      <c r="BW100" s="631"/>
      <c r="BX100" s="41"/>
      <c r="BY100" s="631"/>
      <c r="BZ100" s="41"/>
      <c r="CA100" s="631"/>
      <c r="CB100" s="41"/>
      <c r="CC100" s="631"/>
      <c r="CD100" s="41"/>
      <c r="CE100" s="631"/>
      <c r="CF100" s="41"/>
      <c r="CG100" s="631"/>
      <c r="CH100" s="41"/>
      <c r="CI100" s="631"/>
      <c r="CJ100" s="41"/>
      <c r="CK100" s="631"/>
      <c r="CL100" s="41"/>
      <c r="CM100" s="631"/>
      <c r="CN100" s="42"/>
      <c r="CO100" s="631"/>
      <c r="CP100" s="42"/>
      <c r="CQ100" s="631"/>
      <c r="CR100" s="42"/>
      <c r="CS100" s="631"/>
    </row>
    <row r="101" spans="1:98" s="29" customFormat="1" ht="13.5" thickBot="1">
      <c r="A101" s="460"/>
      <c r="B101" s="460"/>
      <c r="C101" s="628"/>
      <c r="D101" s="634"/>
      <c r="E101" s="39" t="s">
        <v>94</v>
      </c>
      <c r="F101" s="40"/>
      <c r="G101" s="632"/>
      <c r="H101" s="41"/>
      <c r="I101" s="632"/>
      <c r="J101" s="41"/>
      <c r="K101" s="632"/>
      <c r="L101" s="41"/>
      <c r="M101" s="632"/>
      <c r="N101" s="41"/>
      <c r="O101" s="632"/>
      <c r="P101" s="41"/>
      <c r="Q101" s="632"/>
      <c r="R101" s="41"/>
      <c r="S101" s="632"/>
      <c r="T101" s="41"/>
      <c r="U101" s="632"/>
      <c r="V101" s="41"/>
      <c r="W101" s="632"/>
      <c r="X101" s="41"/>
      <c r="Y101" s="632"/>
      <c r="Z101" s="41"/>
      <c r="AA101" s="632"/>
      <c r="AB101" s="41"/>
      <c r="AC101" s="632"/>
      <c r="AD101" s="41"/>
      <c r="AE101" s="632"/>
      <c r="AF101" s="41"/>
      <c r="AG101" s="632"/>
      <c r="AH101" s="41"/>
      <c r="AI101" s="632"/>
      <c r="AJ101" s="41"/>
      <c r="AK101" s="632"/>
      <c r="AL101" s="41"/>
      <c r="AM101" s="632"/>
      <c r="AN101" s="41"/>
      <c r="AO101" s="632"/>
      <c r="AP101" s="41"/>
      <c r="AQ101" s="632"/>
      <c r="AR101" s="41"/>
      <c r="AS101" s="632"/>
      <c r="AT101" s="41"/>
      <c r="AU101" s="632"/>
      <c r="AV101" s="41"/>
      <c r="AW101" s="632"/>
      <c r="AX101" s="41"/>
      <c r="AY101" s="632"/>
      <c r="AZ101" s="41"/>
      <c r="BA101" s="632"/>
      <c r="BB101" s="41"/>
      <c r="BC101" s="632"/>
      <c r="BD101" s="41"/>
      <c r="BE101" s="632"/>
      <c r="BF101" s="41"/>
      <c r="BG101" s="632"/>
      <c r="BH101" s="41"/>
      <c r="BI101" s="632"/>
      <c r="BJ101" s="41"/>
      <c r="BK101" s="632"/>
      <c r="BL101" s="41"/>
      <c r="BM101" s="632"/>
      <c r="BN101" s="41"/>
      <c r="BO101" s="632"/>
      <c r="BP101" s="41"/>
      <c r="BQ101" s="632"/>
      <c r="BR101" s="41"/>
      <c r="BS101" s="632"/>
      <c r="BT101" s="41"/>
      <c r="BU101" s="632"/>
      <c r="BV101" s="41"/>
      <c r="BW101" s="632"/>
      <c r="BX101" s="41"/>
      <c r="BY101" s="632"/>
      <c r="BZ101" s="41"/>
      <c r="CA101" s="632"/>
      <c r="CB101" s="41"/>
      <c r="CC101" s="632"/>
      <c r="CD101" s="41"/>
      <c r="CE101" s="632"/>
      <c r="CF101" s="41"/>
      <c r="CG101" s="632"/>
      <c r="CH101" s="41"/>
      <c r="CI101" s="632"/>
      <c r="CJ101" s="41"/>
      <c r="CK101" s="632"/>
      <c r="CL101" s="41"/>
      <c r="CM101" s="632"/>
      <c r="CN101" s="42"/>
      <c r="CO101" s="632"/>
      <c r="CP101" s="42"/>
      <c r="CQ101" s="632"/>
      <c r="CR101" s="42"/>
      <c r="CS101" s="632"/>
    </row>
    <row r="102" spans="1:98" s="29" customFormat="1">
      <c r="A102" s="460"/>
      <c r="B102" s="460"/>
      <c r="C102" s="628"/>
      <c r="D102" s="633"/>
      <c r="E102" s="36" t="s">
        <v>89</v>
      </c>
      <c r="F102" s="40"/>
      <c r="G102" s="631"/>
      <c r="H102" s="41"/>
      <c r="I102" s="631"/>
      <c r="J102" s="41"/>
      <c r="K102" s="631"/>
      <c r="L102" s="41"/>
      <c r="M102" s="631"/>
      <c r="N102" s="41"/>
      <c r="O102" s="631"/>
      <c r="P102" s="41"/>
      <c r="Q102" s="631"/>
      <c r="R102" s="41"/>
      <c r="S102" s="631"/>
      <c r="T102" s="41"/>
      <c r="U102" s="631"/>
      <c r="V102" s="41"/>
      <c r="W102" s="631"/>
      <c r="X102" s="41"/>
      <c r="Y102" s="631"/>
      <c r="Z102" s="41"/>
      <c r="AA102" s="631"/>
      <c r="AB102" s="41"/>
      <c r="AC102" s="631"/>
      <c r="AD102" s="41"/>
      <c r="AE102" s="631"/>
      <c r="AF102" s="41"/>
      <c r="AG102" s="631"/>
      <c r="AH102" s="41"/>
      <c r="AI102" s="631"/>
      <c r="AJ102" s="41"/>
      <c r="AK102" s="631"/>
      <c r="AL102" s="41"/>
      <c r="AM102" s="631"/>
      <c r="AN102" s="41"/>
      <c r="AO102" s="631"/>
      <c r="AP102" s="41"/>
      <c r="AQ102" s="631"/>
      <c r="AR102" s="41"/>
      <c r="AS102" s="631"/>
      <c r="AT102" s="41"/>
      <c r="AU102" s="631"/>
      <c r="AV102" s="41"/>
      <c r="AW102" s="631"/>
      <c r="AX102" s="41"/>
      <c r="AY102" s="631"/>
      <c r="AZ102" s="41"/>
      <c r="BA102" s="631"/>
      <c r="BB102" s="41"/>
      <c r="BC102" s="631"/>
      <c r="BD102" s="41"/>
      <c r="BE102" s="631"/>
      <c r="BF102" s="41"/>
      <c r="BG102" s="631"/>
      <c r="BH102" s="41"/>
      <c r="BI102" s="631"/>
      <c r="BJ102" s="41"/>
      <c r="BK102" s="631"/>
      <c r="BL102" s="41"/>
      <c r="BM102" s="631"/>
      <c r="BN102" s="41"/>
      <c r="BO102" s="631"/>
      <c r="BP102" s="41"/>
      <c r="BQ102" s="631"/>
      <c r="BR102" s="41"/>
      <c r="BS102" s="631"/>
      <c r="BT102" s="41"/>
      <c r="BU102" s="631"/>
      <c r="BV102" s="41"/>
      <c r="BW102" s="631"/>
      <c r="BX102" s="41"/>
      <c r="BY102" s="631"/>
      <c r="BZ102" s="41"/>
      <c r="CA102" s="631"/>
      <c r="CB102" s="41"/>
      <c r="CC102" s="631"/>
      <c r="CD102" s="41"/>
      <c r="CE102" s="631"/>
      <c r="CF102" s="41"/>
      <c r="CG102" s="631"/>
      <c r="CH102" s="41"/>
      <c r="CI102" s="631"/>
      <c r="CJ102" s="41"/>
      <c r="CK102" s="631"/>
      <c r="CL102" s="41"/>
      <c r="CM102" s="631"/>
      <c r="CN102" s="42"/>
      <c r="CO102" s="631"/>
      <c r="CP102" s="42"/>
      <c r="CQ102" s="631"/>
      <c r="CR102" s="42"/>
      <c r="CS102" s="631"/>
    </row>
    <row r="103" spans="1:98" s="29" customFormat="1" ht="13.5" thickBot="1">
      <c r="A103" s="460"/>
      <c r="B103" s="460"/>
      <c r="C103" s="628"/>
      <c r="D103" s="634"/>
      <c r="E103" s="39" t="s">
        <v>94</v>
      </c>
      <c r="F103" s="40"/>
      <c r="G103" s="632"/>
      <c r="H103" s="41"/>
      <c r="I103" s="632"/>
      <c r="J103" s="41"/>
      <c r="K103" s="632"/>
      <c r="L103" s="41"/>
      <c r="M103" s="632"/>
      <c r="N103" s="41"/>
      <c r="O103" s="632"/>
      <c r="P103" s="41"/>
      <c r="Q103" s="632"/>
      <c r="R103" s="41"/>
      <c r="S103" s="632"/>
      <c r="T103" s="41"/>
      <c r="U103" s="632"/>
      <c r="V103" s="41"/>
      <c r="W103" s="632"/>
      <c r="X103" s="41"/>
      <c r="Y103" s="632"/>
      <c r="Z103" s="41"/>
      <c r="AA103" s="632"/>
      <c r="AB103" s="41"/>
      <c r="AC103" s="632"/>
      <c r="AD103" s="41"/>
      <c r="AE103" s="632"/>
      <c r="AF103" s="41"/>
      <c r="AG103" s="632"/>
      <c r="AH103" s="41"/>
      <c r="AI103" s="632"/>
      <c r="AJ103" s="41"/>
      <c r="AK103" s="632"/>
      <c r="AL103" s="41"/>
      <c r="AM103" s="632"/>
      <c r="AN103" s="41"/>
      <c r="AO103" s="632"/>
      <c r="AP103" s="41"/>
      <c r="AQ103" s="632"/>
      <c r="AR103" s="41"/>
      <c r="AS103" s="632"/>
      <c r="AT103" s="41"/>
      <c r="AU103" s="632"/>
      <c r="AV103" s="41"/>
      <c r="AW103" s="632"/>
      <c r="AX103" s="41"/>
      <c r="AY103" s="632"/>
      <c r="AZ103" s="41"/>
      <c r="BA103" s="632"/>
      <c r="BB103" s="41"/>
      <c r="BC103" s="632"/>
      <c r="BD103" s="41"/>
      <c r="BE103" s="632"/>
      <c r="BF103" s="41"/>
      <c r="BG103" s="632"/>
      <c r="BH103" s="41"/>
      <c r="BI103" s="632"/>
      <c r="BJ103" s="41"/>
      <c r="BK103" s="632"/>
      <c r="BL103" s="41"/>
      <c r="BM103" s="632"/>
      <c r="BN103" s="41"/>
      <c r="BO103" s="632"/>
      <c r="BP103" s="41"/>
      <c r="BQ103" s="632"/>
      <c r="BR103" s="41"/>
      <c r="BS103" s="632"/>
      <c r="BT103" s="41"/>
      <c r="BU103" s="632"/>
      <c r="BV103" s="41"/>
      <c r="BW103" s="632"/>
      <c r="BX103" s="41"/>
      <c r="BY103" s="632"/>
      <c r="BZ103" s="41"/>
      <c r="CA103" s="632"/>
      <c r="CB103" s="41"/>
      <c r="CC103" s="632"/>
      <c r="CD103" s="41"/>
      <c r="CE103" s="632"/>
      <c r="CF103" s="41"/>
      <c r="CG103" s="632"/>
      <c r="CH103" s="41"/>
      <c r="CI103" s="632"/>
      <c r="CJ103" s="41"/>
      <c r="CK103" s="632"/>
      <c r="CL103" s="41"/>
      <c r="CM103" s="632"/>
      <c r="CN103" s="42"/>
      <c r="CO103" s="632"/>
      <c r="CP103" s="42"/>
      <c r="CQ103" s="632"/>
      <c r="CR103" s="42"/>
      <c r="CS103" s="632"/>
    </row>
    <row r="104" spans="1:98" s="29" customFormat="1">
      <c r="A104" s="460"/>
      <c r="B104" s="460"/>
      <c r="C104" s="628"/>
      <c r="D104" s="633"/>
      <c r="E104" s="36" t="s">
        <v>89</v>
      </c>
      <c r="F104" s="40"/>
      <c r="G104" s="631"/>
      <c r="H104" s="41"/>
      <c r="I104" s="631"/>
      <c r="J104" s="41"/>
      <c r="K104" s="631"/>
      <c r="L104" s="41"/>
      <c r="M104" s="631"/>
      <c r="N104" s="41"/>
      <c r="O104" s="631"/>
      <c r="P104" s="41"/>
      <c r="Q104" s="631"/>
      <c r="R104" s="41"/>
      <c r="S104" s="631"/>
      <c r="T104" s="41"/>
      <c r="U104" s="631"/>
      <c r="V104" s="41"/>
      <c r="W104" s="631"/>
      <c r="X104" s="41"/>
      <c r="Y104" s="631"/>
      <c r="Z104" s="41"/>
      <c r="AA104" s="631"/>
      <c r="AB104" s="41"/>
      <c r="AC104" s="631"/>
      <c r="AD104" s="41"/>
      <c r="AE104" s="631"/>
      <c r="AF104" s="41"/>
      <c r="AG104" s="631"/>
      <c r="AH104" s="41"/>
      <c r="AI104" s="631"/>
      <c r="AJ104" s="41"/>
      <c r="AK104" s="631"/>
      <c r="AL104" s="41"/>
      <c r="AM104" s="631"/>
      <c r="AN104" s="41"/>
      <c r="AO104" s="631"/>
      <c r="AP104" s="41"/>
      <c r="AQ104" s="631"/>
      <c r="AR104" s="41"/>
      <c r="AS104" s="631"/>
      <c r="AT104" s="41"/>
      <c r="AU104" s="631"/>
      <c r="AV104" s="41"/>
      <c r="AW104" s="631"/>
      <c r="AX104" s="41"/>
      <c r="AY104" s="631"/>
      <c r="AZ104" s="41"/>
      <c r="BA104" s="631"/>
      <c r="BB104" s="41"/>
      <c r="BC104" s="631"/>
      <c r="BD104" s="41"/>
      <c r="BE104" s="631"/>
      <c r="BF104" s="41"/>
      <c r="BG104" s="631"/>
      <c r="BH104" s="41"/>
      <c r="BI104" s="631"/>
      <c r="BJ104" s="41"/>
      <c r="BK104" s="631"/>
      <c r="BL104" s="41"/>
      <c r="BM104" s="631"/>
      <c r="BN104" s="41"/>
      <c r="BO104" s="631"/>
      <c r="BP104" s="41"/>
      <c r="BQ104" s="631"/>
      <c r="BR104" s="41"/>
      <c r="BS104" s="631"/>
      <c r="BT104" s="41"/>
      <c r="BU104" s="631"/>
      <c r="BV104" s="41"/>
      <c r="BW104" s="631"/>
      <c r="BX104" s="41"/>
      <c r="BY104" s="631"/>
      <c r="BZ104" s="41"/>
      <c r="CA104" s="631"/>
      <c r="CB104" s="41"/>
      <c r="CC104" s="631"/>
      <c r="CD104" s="41"/>
      <c r="CE104" s="631"/>
      <c r="CF104" s="41"/>
      <c r="CG104" s="631"/>
      <c r="CH104" s="41"/>
      <c r="CI104" s="631"/>
      <c r="CJ104" s="41"/>
      <c r="CK104" s="631"/>
      <c r="CL104" s="41"/>
      <c r="CM104" s="631"/>
      <c r="CN104" s="42"/>
      <c r="CO104" s="631"/>
      <c r="CP104" s="42"/>
      <c r="CQ104" s="631"/>
      <c r="CR104" s="42"/>
      <c r="CS104" s="631"/>
    </row>
    <row r="105" spans="1:98" s="29" customFormat="1" ht="13.5" thickBot="1">
      <c r="A105" s="460"/>
      <c r="B105" s="460"/>
      <c r="C105" s="628"/>
      <c r="D105" s="634"/>
      <c r="E105" s="39" t="s">
        <v>94</v>
      </c>
      <c r="F105" s="40"/>
      <c r="G105" s="632"/>
      <c r="H105" s="41"/>
      <c r="I105" s="632"/>
      <c r="J105" s="41"/>
      <c r="K105" s="632"/>
      <c r="L105" s="41"/>
      <c r="M105" s="632"/>
      <c r="N105" s="41"/>
      <c r="O105" s="632"/>
      <c r="P105" s="41"/>
      <c r="Q105" s="632"/>
      <c r="R105" s="41"/>
      <c r="S105" s="632"/>
      <c r="T105" s="41"/>
      <c r="U105" s="632"/>
      <c r="V105" s="41"/>
      <c r="W105" s="632"/>
      <c r="X105" s="41"/>
      <c r="Y105" s="632"/>
      <c r="Z105" s="41"/>
      <c r="AA105" s="632"/>
      <c r="AB105" s="41"/>
      <c r="AC105" s="632"/>
      <c r="AD105" s="41"/>
      <c r="AE105" s="632"/>
      <c r="AF105" s="41"/>
      <c r="AG105" s="632"/>
      <c r="AH105" s="41"/>
      <c r="AI105" s="632"/>
      <c r="AJ105" s="41"/>
      <c r="AK105" s="632"/>
      <c r="AL105" s="41"/>
      <c r="AM105" s="632"/>
      <c r="AN105" s="41"/>
      <c r="AO105" s="632"/>
      <c r="AP105" s="41"/>
      <c r="AQ105" s="632"/>
      <c r="AR105" s="41"/>
      <c r="AS105" s="632"/>
      <c r="AT105" s="41"/>
      <c r="AU105" s="632"/>
      <c r="AV105" s="41"/>
      <c r="AW105" s="632"/>
      <c r="AX105" s="41"/>
      <c r="AY105" s="632"/>
      <c r="AZ105" s="41"/>
      <c r="BA105" s="632"/>
      <c r="BB105" s="41"/>
      <c r="BC105" s="632"/>
      <c r="BD105" s="41"/>
      <c r="BE105" s="632"/>
      <c r="BF105" s="41"/>
      <c r="BG105" s="632"/>
      <c r="BH105" s="41"/>
      <c r="BI105" s="632"/>
      <c r="BJ105" s="41"/>
      <c r="BK105" s="632"/>
      <c r="BL105" s="41"/>
      <c r="BM105" s="632"/>
      <c r="BN105" s="41"/>
      <c r="BO105" s="632"/>
      <c r="BP105" s="41"/>
      <c r="BQ105" s="632"/>
      <c r="BR105" s="41"/>
      <c r="BS105" s="632"/>
      <c r="BT105" s="41"/>
      <c r="BU105" s="632"/>
      <c r="BV105" s="41"/>
      <c r="BW105" s="632"/>
      <c r="BX105" s="41"/>
      <c r="BY105" s="632"/>
      <c r="BZ105" s="41"/>
      <c r="CA105" s="632"/>
      <c r="CB105" s="41"/>
      <c r="CC105" s="632"/>
      <c r="CD105" s="41"/>
      <c r="CE105" s="632"/>
      <c r="CF105" s="41"/>
      <c r="CG105" s="632"/>
      <c r="CH105" s="41"/>
      <c r="CI105" s="632"/>
      <c r="CJ105" s="41"/>
      <c r="CK105" s="632"/>
      <c r="CL105" s="41"/>
      <c r="CM105" s="632"/>
      <c r="CN105" s="42"/>
      <c r="CO105" s="632"/>
      <c r="CP105" s="42"/>
      <c r="CQ105" s="632"/>
      <c r="CR105" s="42"/>
      <c r="CS105" s="632"/>
    </row>
    <row r="106" spans="1:98" s="29" customFormat="1">
      <c r="A106" s="460"/>
      <c r="B106" s="460"/>
      <c r="C106" s="628"/>
      <c r="D106" s="633"/>
      <c r="E106" s="36" t="s">
        <v>89</v>
      </c>
      <c r="F106" s="40"/>
      <c r="G106" s="631"/>
      <c r="H106" s="41"/>
      <c r="I106" s="631"/>
      <c r="J106" s="41"/>
      <c r="K106" s="631"/>
      <c r="L106" s="41"/>
      <c r="M106" s="631"/>
      <c r="N106" s="41"/>
      <c r="O106" s="631"/>
      <c r="P106" s="41"/>
      <c r="Q106" s="631"/>
      <c r="R106" s="41"/>
      <c r="S106" s="631"/>
      <c r="T106" s="41"/>
      <c r="U106" s="631"/>
      <c r="V106" s="41"/>
      <c r="W106" s="631"/>
      <c r="X106" s="41"/>
      <c r="Y106" s="631"/>
      <c r="Z106" s="41"/>
      <c r="AA106" s="631"/>
      <c r="AB106" s="41"/>
      <c r="AC106" s="631"/>
      <c r="AD106" s="41"/>
      <c r="AE106" s="631"/>
      <c r="AF106" s="41"/>
      <c r="AG106" s="631"/>
      <c r="AH106" s="41"/>
      <c r="AI106" s="631"/>
      <c r="AJ106" s="41"/>
      <c r="AK106" s="631"/>
      <c r="AL106" s="41"/>
      <c r="AM106" s="631"/>
      <c r="AN106" s="41"/>
      <c r="AO106" s="631"/>
      <c r="AP106" s="41"/>
      <c r="AQ106" s="631"/>
      <c r="AR106" s="41"/>
      <c r="AS106" s="631"/>
      <c r="AT106" s="41"/>
      <c r="AU106" s="631"/>
      <c r="AV106" s="41"/>
      <c r="AW106" s="631"/>
      <c r="AX106" s="41"/>
      <c r="AY106" s="631"/>
      <c r="AZ106" s="41"/>
      <c r="BA106" s="631"/>
      <c r="BB106" s="41"/>
      <c r="BC106" s="631"/>
      <c r="BD106" s="41"/>
      <c r="BE106" s="631"/>
      <c r="BF106" s="41"/>
      <c r="BG106" s="631"/>
      <c r="BH106" s="41"/>
      <c r="BI106" s="631"/>
      <c r="BJ106" s="41"/>
      <c r="BK106" s="631"/>
      <c r="BL106" s="41"/>
      <c r="BM106" s="631"/>
      <c r="BN106" s="41"/>
      <c r="BO106" s="631"/>
      <c r="BP106" s="41"/>
      <c r="BQ106" s="631"/>
      <c r="BR106" s="41"/>
      <c r="BS106" s="631"/>
      <c r="BT106" s="41"/>
      <c r="BU106" s="631"/>
      <c r="BV106" s="41"/>
      <c r="BW106" s="631"/>
      <c r="BX106" s="41"/>
      <c r="BY106" s="631"/>
      <c r="BZ106" s="41"/>
      <c r="CA106" s="631"/>
      <c r="CB106" s="41"/>
      <c r="CC106" s="631"/>
      <c r="CD106" s="41"/>
      <c r="CE106" s="631"/>
      <c r="CF106" s="41"/>
      <c r="CG106" s="631"/>
      <c r="CH106" s="41"/>
      <c r="CI106" s="631"/>
      <c r="CJ106" s="41"/>
      <c r="CK106" s="631"/>
      <c r="CL106" s="41"/>
      <c r="CM106" s="631"/>
      <c r="CN106" s="42"/>
      <c r="CO106" s="631"/>
      <c r="CP106" s="42"/>
      <c r="CQ106" s="631"/>
      <c r="CR106" s="42"/>
      <c r="CS106" s="631"/>
    </row>
    <row r="107" spans="1:98" s="29" customFormat="1" ht="13.5" thickBot="1">
      <c r="A107" s="460"/>
      <c r="B107" s="460"/>
      <c r="C107" s="628"/>
      <c r="D107" s="634"/>
      <c r="E107" s="39" t="s">
        <v>94</v>
      </c>
      <c r="F107" s="40"/>
      <c r="G107" s="632"/>
      <c r="H107" s="41"/>
      <c r="I107" s="632"/>
      <c r="J107" s="41"/>
      <c r="K107" s="632"/>
      <c r="L107" s="41"/>
      <c r="M107" s="632"/>
      <c r="N107" s="41"/>
      <c r="O107" s="632"/>
      <c r="P107" s="41"/>
      <c r="Q107" s="632"/>
      <c r="R107" s="41"/>
      <c r="S107" s="632"/>
      <c r="T107" s="41"/>
      <c r="U107" s="632"/>
      <c r="V107" s="41"/>
      <c r="W107" s="632"/>
      <c r="X107" s="41"/>
      <c r="Y107" s="632"/>
      <c r="Z107" s="41"/>
      <c r="AA107" s="632"/>
      <c r="AB107" s="41"/>
      <c r="AC107" s="632"/>
      <c r="AD107" s="41"/>
      <c r="AE107" s="632"/>
      <c r="AF107" s="41"/>
      <c r="AG107" s="632"/>
      <c r="AH107" s="41"/>
      <c r="AI107" s="632"/>
      <c r="AJ107" s="41"/>
      <c r="AK107" s="632"/>
      <c r="AL107" s="41"/>
      <c r="AM107" s="632"/>
      <c r="AN107" s="41"/>
      <c r="AO107" s="632"/>
      <c r="AP107" s="41"/>
      <c r="AQ107" s="632"/>
      <c r="AR107" s="41"/>
      <c r="AS107" s="632"/>
      <c r="AT107" s="41"/>
      <c r="AU107" s="632"/>
      <c r="AV107" s="41"/>
      <c r="AW107" s="632"/>
      <c r="AX107" s="41"/>
      <c r="AY107" s="632"/>
      <c r="AZ107" s="41"/>
      <c r="BA107" s="632"/>
      <c r="BB107" s="41"/>
      <c r="BC107" s="632"/>
      <c r="BD107" s="41"/>
      <c r="BE107" s="632"/>
      <c r="BF107" s="41"/>
      <c r="BG107" s="632"/>
      <c r="BH107" s="41"/>
      <c r="BI107" s="632"/>
      <c r="BJ107" s="41"/>
      <c r="BK107" s="632"/>
      <c r="BL107" s="41"/>
      <c r="BM107" s="632"/>
      <c r="BN107" s="41"/>
      <c r="BO107" s="632"/>
      <c r="BP107" s="41"/>
      <c r="BQ107" s="632"/>
      <c r="BR107" s="41"/>
      <c r="BS107" s="632"/>
      <c r="BT107" s="41"/>
      <c r="BU107" s="632"/>
      <c r="BV107" s="41"/>
      <c r="BW107" s="632"/>
      <c r="BX107" s="41"/>
      <c r="BY107" s="632"/>
      <c r="BZ107" s="41"/>
      <c r="CA107" s="632"/>
      <c r="CB107" s="41"/>
      <c r="CC107" s="632"/>
      <c r="CD107" s="41"/>
      <c r="CE107" s="632"/>
      <c r="CF107" s="41"/>
      <c r="CG107" s="632"/>
      <c r="CH107" s="41"/>
      <c r="CI107" s="632"/>
      <c r="CJ107" s="41"/>
      <c r="CK107" s="632"/>
      <c r="CL107" s="41"/>
      <c r="CM107" s="632"/>
      <c r="CN107" s="42"/>
      <c r="CO107" s="632"/>
      <c r="CP107" s="42"/>
      <c r="CQ107" s="632"/>
      <c r="CR107" s="42"/>
      <c r="CS107" s="632"/>
    </row>
    <row r="108" spans="1:98" s="29" customFormat="1">
      <c r="A108" s="621" t="s">
        <v>633</v>
      </c>
      <c r="B108" s="622"/>
      <c r="C108" s="622"/>
      <c r="D108" s="622"/>
      <c r="E108" s="623"/>
      <c r="F108" s="613">
        <f>COUNTIF(F6:F107,"PENERO")+ COUNTIF(F6:F107,"PFEBRERO")+COUNTIF(F6:F107,"PMARZO")+COUNTIF(F6:F107,"PABRIL")+COUNTIF(F6:F107,"PMAYO")+COUNTIF(F6:F107,"PJUNIO")+COUNTIF(F6:F107,"PAGOSTO")+COUNTIF(F6:F107,"PSEPTIEMBRE")+COUNTIF(F6:F107,"POCTUBRE")+COUNTIF(F6:F107,"PNOVIEMBRE")+COUNTIF(F6:F107,"PDICIEMBRE")</f>
        <v>0</v>
      </c>
      <c r="G108" s="614"/>
      <c r="H108" s="613">
        <f>COUNTIF(H6:H107,"PENERO")+ COUNTIF(H6:H107,"PFEBRERO")+COUNTIF(H6:H107,"PMARZO")+COUNTIF(H6:H107,"PABRIL")+COUNTIF(H6:H107,"PMAYO")+COUNTIF(H6:H107,"PJUNIO")+COUNTIF(H6:H107,"PAGOSTO")+COUNTIF(H6:H107,"PSEPTIEMBRE")+COUNTIF(H6:H107,"POCTUBRE")+COUNTIF(H6:H107,"PNOVIEMBRE")+COUNTIF(H6:H107,"PDICIEMBRE")</f>
        <v>0</v>
      </c>
      <c r="I108" s="614"/>
      <c r="J108" s="613">
        <f>COUNTIF(J6:J107,"PENERO")+ COUNTIF(J6:J107,"PFEBRERO")+COUNTIF(J6:J107,"PMARZO")+COUNTIF(J6:J107,"PABRIL")+COUNTIF(J6:J107,"PMAYO")+COUNTIF(J6:J107,"PJUNIO")+COUNTIF(J6:J107,"PAGOSTO")+COUNTIF(J6:J107,"PSEPTIEMBRE")+COUNTIF(J6:J107,"POCTUBRE")+COUNTIF(J6:J107,"PNOVIEMBRE")+COUNTIF(J6:J107,"PDICIEMBRE")</f>
        <v>0</v>
      </c>
      <c r="K108" s="614"/>
      <c r="L108" s="613">
        <f>COUNTIF(L6:L107,"PENERO")+ COUNTIF(L6:L107,"PFEBRERO")+COUNTIF(L6:L107,"PMARZO")+COUNTIF(L6:L107,"PABRIL")+COUNTIF(L6:L107,"PMAYO")+COUNTIF(L6:L107,"PJUNIO")+COUNTIF(L6:L107,"PAGOSTO")+COUNTIF(L6:L107,"PSEPTIEMBRE")+COUNTIF(L6:L107,"POCTUBRE")+COUNTIF(L6:L107,"PNOVIEMBRE")+COUNTIF(L6:L107,"PDICIEMBRE")</f>
        <v>0</v>
      </c>
      <c r="M108" s="614"/>
      <c r="N108" s="613">
        <f>COUNTIF(N6:N107,"PENERO")+ COUNTIF(N6:N107,"PFEBRERO")+COUNTIF(N6:N107,"PMARZO")+COUNTIF(N6:N107,"PABRIL")+COUNTIF(N6:N107,"PMAYO")+COUNTIF(N6:N107,"PJUNIO")+COUNTIF(N6:N107,"PAGOSTO")+COUNTIF(N6:N107,"PSEPTIEMBRE")+COUNTIF(N6:N107,"POCTUBRE")+COUNTIF(N6:N107,"PNOVIEMBRE")+COUNTIF(N6:N107,"PDICIEMBRE")</f>
        <v>0</v>
      </c>
      <c r="O108" s="614"/>
      <c r="P108" s="613">
        <f>COUNTIF(P6:P107,"PENERO")+ COUNTIF(P6:P107,"PFEBRERO")+COUNTIF(P6:P107,"PMARZO")+COUNTIF(P6:P107,"PABRIL")+COUNTIF(P6:P107,"PMAYO")+COUNTIF(P6:P107,"PJUNIO")+COUNTIF(P6:P107,"PAGOSTO")+COUNTIF(P6:P107,"PSEPTIEMBRE")+COUNTIF(P6:P107,"POCTUBRE")+COUNTIF(P6:P107,"PNOVIEMBRE")+COUNTIF(P6:P107,"PDICIEMBRE")</f>
        <v>0</v>
      </c>
      <c r="Q108" s="614"/>
      <c r="R108" s="613">
        <f>COUNTIF(R6:R107,"PENERO")+ COUNTIF(R6:R107,"PFEBRERO")+COUNTIF(R6:R107,"PMARZO")+COUNTIF(R6:R107,"PABRIL")+COUNTIF(R6:R107,"PMAYO")+COUNTIF(R6:R107,"PJUNIO")+COUNTIF(R6:R107,"PAGOSTO")+COUNTIF(R6:R107,"PSEPTIEMBRE")+COUNTIF(R6:R107,"POCTUBRE")+COUNTIF(R6:R107,"PNOVIEMBRE")+COUNTIF(R6:R107,"PDICIEMBRE")</f>
        <v>0</v>
      </c>
      <c r="S108" s="614"/>
      <c r="T108" s="613">
        <f>COUNTIF(T6:T107,"PENERO")+ COUNTIF(T6:T107,"PFEBRERO")+COUNTIF(T6:T107,"PMARZO")+COUNTIF(T6:T107,"PABRIL")+COUNTIF(T6:T107,"PMAYO")+COUNTIF(T6:T107,"PJUNIO")+COUNTIF(T6:T107,"PAGOSTO")+COUNTIF(T6:T107,"PSEPTIEMBRE")+COUNTIF(T6:T107,"POCTUBRE")+COUNTIF(T6:T107,"PNOVIEMBRE")+COUNTIF(T6:T107,"PDICIEMBRE")</f>
        <v>0</v>
      </c>
      <c r="U108" s="614"/>
      <c r="V108" s="613">
        <f>COUNTIF(V6:V107,"PENERO")+ COUNTIF(V6:V107,"PFEBRERO")+COUNTIF(V6:V107,"PMARZO")+COUNTIF(V6:V107,"PABRIL")+COUNTIF(V6:V107,"PMAYO")+COUNTIF(V6:V107,"PJUNIO")+COUNTIF(V6:V107,"PAGOSTO")+COUNTIF(V6:V107,"PSEPTIEMBRE")+COUNTIF(V6:V107,"POCTUBRE")+COUNTIF(V6:V107,"PNOVIEMBRE")+COUNTIF(V6:V107,"PDICIEMBRE")</f>
        <v>0</v>
      </c>
      <c r="W108" s="614"/>
      <c r="X108" s="613">
        <f>COUNTIF(X6:X107,"PENERO")+ COUNTIF(X6:X107,"PFEBRERO")+COUNTIF(X6:X107,"PMARZO")+COUNTIF(X6:X107,"PABRIL")+COUNTIF(X6:X107,"PMAYO")+COUNTIF(X6:X107,"PJUNIO")+COUNTIF(X6:X107,"PAGOSTO")+COUNTIF(X6:X107,"PSEPTIEMBRE")+COUNTIF(X6:X107,"POCTUBRE")+COUNTIF(X6:X107,"PNOVIEMBRE")+COUNTIF(X6:X107,"PDICIEMBRE")</f>
        <v>0</v>
      </c>
      <c r="Y108" s="614"/>
      <c r="Z108" s="613">
        <f>COUNTIF(Z6:Z107,"PENERO")+ COUNTIF(Z6:Z107,"PFEBRERO")+COUNTIF(Z6:Z107,"PMARZO")+COUNTIF(Z6:Z107,"PABRIL")+COUNTIF(Z6:Z107,"PMAYO")+COUNTIF(Z6:Z107,"PJUNIO")+COUNTIF(Z6:Z107,"PAGOSTO")+COUNTIF(Z6:Z107,"PSEPTIEMBRE")+COUNTIF(Z6:Z107,"POCTUBRE")+COUNTIF(Z6:Z107,"PNOVIEMBRE")+COUNTIF(Z6:Z107,"PDICIEMBRE")</f>
        <v>0</v>
      </c>
      <c r="AA108" s="614"/>
      <c r="AB108" s="613">
        <f>COUNTIF(AB6:AB107,"PENERO")+ COUNTIF(AB6:AB107,"PFEBRERO")+COUNTIF(AB6:AB107,"PMARZO")+COUNTIF(AB6:AB107,"PABRIL")+COUNTIF(AB6:AB107,"PMAYO")+COUNTIF(AB6:AB107,"PJUNIO")+COUNTIF(AB6:AB107,"PAGOSTO")+COUNTIF(AB6:AB107,"PSEPTIEMBRE")+COUNTIF(AB6:AB107,"POCTUBRE")+COUNTIF(AB6:AB107,"PNOVIEMBRE")+COUNTIF(AB6:AB107,"PDICIEMBRE")</f>
        <v>0</v>
      </c>
      <c r="AC108" s="614"/>
      <c r="AD108" s="613">
        <f>COUNTIF(AD6:AD107,"PENERO")+ COUNTIF(AD6:AD107,"PFEBRERO")+COUNTIF(AD6:AD107,"PMARZO")+COUNTIF(AD6:AD107,"PABRIL")+COUNTIF(AD6:AD107,"PMAYO")+COUNTIF(AD6:AD107,"PJUNIO")+COUNTIF(AD6:AD107,"PAGOSTO")+COUNTIF(AD6:AD107,"PSEPTIEMBRE")+COUNTIF(AD6:AD107,"POCTUBRE")+COUNTIF(AD6:AD107,"PNOVIEMBRE")+COUNTIF(AD6:AD107,"PDICIEMBRE")</f>
        <v>0</v>
      </c>
      <c r="AE108" s="614"/>
      <c r="AF108" s="613">
        <f>COUNTIF(AF6:AF107,"PENERO")+ COUNTIF(AF6:AF107,"PFEBRERO")+COUNTIF(AF6:AF107,"PMARZO")+COUNTIF(AF6:AF107,"PABRIL")+COUNTIF(AF6:AF107,"PMAYO")+COUNTIF(AF6:AF107,"PJUNIO")+COUNTIF(AF6:AF107,"PAGOSTO")+COUNTIF(AF6:AF107,"PSEPTIEMBRE")+COUNTIF(AF6:AF107,"POCTUBRE")+COUNTIF(AF6:AF107,"PNOVIEMBRE")+COUNTIF(AF6:AF107,"PDICIEMBRE")</f>
        <v>0</v>
      </c>
      <c r="AG108" s="614"/>
      <c r="AH108" s="613">
        <f>COUNTIF(AH6:AH107,"PENERO")+ COUNTIF(AH6:AH107,"PFEBRERO")+COUNTIF(AH6:AH107,"PMARZO")+COUNTIF(AH6:AH107,"PABRIL")+COUNTIF(AH6:AH107,"PMAYO")+COUNTIF(AH6:AH107,"PJUNIO")+COUNTIF(AH6:AH107,"PAGOSTO")+COUNTIF(AH6:AH107,"PSEPTIEMBRE")+COUNTIF(AH6:AH107,"POCTUBRE")+COUNTIF(AH6:AH107,"PNOVIEMBRE")+COUNTIF(AH6:AH107,"PDICIEMBRE")</f>
        <v>0</v>
      </c>
      <c r="AI108" s="614"/>
      <c r="AJ108" s="613">
        <f>COUNTIF(AJ6:AJ107,"PENERO")+ COUNTIF(AJ6:AJ107,"PFEBRERO")+COUNTIF(AJ6:AJ107,"PMARZO")+COUNTIF(AJ6:AJ107,"PABRIL")+COUNTIF(AJ6:AJ107,"PMAYO")+COUNTIF(AJ6:AJ107,"PJUNIO")+COUNTIF(AJ6:AJ107,"PAGOSTO")+COUNTIF(AJ6:AJ107,"PSEPTIEMBRE")+COUNTIF(AJ6:AJ107,"POCTUBRE")+COUNTIF(AJ6:AJ107,"PNOVIEMBRE")+COUNTIF(AJ6:AJ107,"PDICIEMBRE")</f>
        <v>0</v>
      </c>
      <c r="AK108" s="614"/>
      <c r="AL108" s="613">
        <f>COUNTIF(AL6:AL107,"PENERO")+ COUNTIF(AL6:AL107,"PFEBRERO")+COUNTIF(AL6:AL107,"PMARZO")+COUNTIF(AL6:AL107,"PABRIL")+COUNTIF(AL6:AL107,"PMAYO")+COUNTIF(AL6:AL107,"PJUNIO")+COUNTIF(AL6:AL107,"PAGOSTO")+COUNTIF(AL6:AL107,"PSEPTIEMBRE")+COUNTIF(AL6:AL107,"POCTUBRE")+COUNTIF(AL6:AL107,"PNOVIEMBRE")+COUNTIF(AL6:AL107,"PDICIEMBRE")</f>
        <v>0</v>
      </c>
      <c r="AM108" s="614"/>
      <c r="AN108" s="613">
        <f>COUNTIF(AN6:AN107,"PENERO")+ COUNTIF(AN6:AN107,"PFEBRERO")+COUNTIF(AN6:AN107,"PMARZO")+COUNTIF(AN6:AN107,"PABRIL")+COUNTIF(AN6:AN107,"PMAYO")+COUNTIF(AN6:AN107,"PJUNIO")+COUNTIF(AN6:AN107,"PAGOSTO")+COUNTIF(AN6:AN107,"PSEPTIEMBRE")+COUNTIF(AN6:AN107,"POCTUBRE")+COUNTIF(AN6:AN107,"PNOVIEMBRE")+COUNTIF(AN6:AN107,"PDICIEMBRE")</f>
        <v>0</v>
      </c>
      <c r="AO108" s="614"/>
      <c r="AP108" s="613">
        <f>COUNTIF(AP6:AP107,"PENERO")+ COUNTIF(AP6:AP107,"PFEBRERO")+COUNTIF(AP6:AP107,"PMARZO")+COUNTIF(AP6:AP107,"PABRIL")+COUNTIF(AP6:AP107,"PMAYO")+COUNTIF(AP6:AP107,"PJUNIO")+COUNTIF(AP6:AP107,"PAGOSTO")+COUNTIF(AP6:AP107,"PSEPTIEMBRE")+COUNTIF(AP6:AP107,"POCTUBRE")+COUNTIF(AP6:AP107,"PNOVIEMBRE")+COUNTIF(AP6:AP107,"PDICIEMBRE")</f>
        <v>0</v>
      </c>
      <c r="AQ108" s="614"/>
      <c r="AR108" s="613">
        <f>COUNTIF(AR6:AR107,"PENERO")+ COUNTIF(AR6:AR107,"PFEBRERO")+COUNTIF(AR6:AR107,"PMARZO")+COUNTIF(AR6:AR107,"PABRIL")+COUNTIF(AR6:AR107,"PMAYO")+COUNTIF(AR6:AR107,"PJUNIO")+COUNTIF(AR6:AR107,"PAGOSTO")+COUNTIF(AR6:AR107,"PSEPTIEMBRE")+COUNTIF(AR6:AR107,"POCTUBRE")+COUNTIF(AR6:AR107,"PNOVIEMBRE")+COUNTIF(AR6:AR107,"PDICIEMBRE")</f>
        <v>0</v>
      </c>
      <c r="AS108" s="614"/>
      <c r="AT108" s="613">
        <f>COUNTIF(AT6:AT107,"PENERO")+ COUNTIF(AT6:AT107,"PFEBRERO")+COUNTIF(AT6:AT107,"PMARZO")+COUNTIF(AT6:AT107,"PABRIL")+COUNTIF(AT6:AT107,"PMAYO")+COUNTIF(AT6:AT107,"PJUNIO")+COUNTIF(AT6:AT107,"PAGOSTO")+COUNTIF(AT6:AT107,"PSEPTIEMBRE")+COUNTIF(AT6:AT107,"POCTUBRE")+COUNTIF(AT6:AT107,"PNOVIEMBRE")+COUNTIF(AT6:AT107,"PDICIEMBRE")</f>
        <v>0</v>
      </c>
      <c r="AU108" s="614"/>
      <c r="AV108" s="613">
        <f>COUNTIF(AV6:AV107,"PENERO")+ COUNTIF(AV6:AV107,"PFEBRERO")+COUNTIF(AV6:AV107,"PMARZO")+COUNTIF(AV6:AV107,"PABRIL")+COUNTIF(AV6:AV107,"PMAYO")+COUNTIF(AV6:AV107,"PJUNIO")+COUNTIF(AV6:AV107,"PAGOSTO")+COUNTIF(AV6:AV107,"PSEPTIEMBRE")+COUNTIF(AV6:AV107,"POCTUBRE")+COUNTIF(AV6:AV107,"PNOVIEMBRE")+COUNTIF(AV6:AV107,"PDICIEMBRE")</f>
        <v>0</v>
      </c>
      <c r="AW108" s="614"/>
      <c r="AX108" s="613">
        <f>COUNTIF(AX6:AX107,"PENERO")+ COUNTIF(AX6:AX107,"PFEBRERO")+COUNTIF(AX6:AX107,"PMARZO")+COUNTIF(AX6:AX107,"PABRIL")+COUNTIF(AX6:AX107,"PMAYO")+COUNTIF(AX6:AX107,"PJUNIO")+COUNTIF(AX6:AX107,"PAGOSTO")+COUNTIF(AX6:AX107,"PSEPTIEMBRE")+COUNTIF(AX6:AX107,"POCTUBRE")+COUNTIF(AX6:AX107,"PNOVIEMBRE")+COUNTIF(AX6:AX107,"PDICIEMBRE")</f>
        <v>0</v>
      </c>
      <c r="AY108" s="614"/>
      <c r="AZ108" s="613">
        <f>COUNTIF(AZ6:AZ107,"PENERO")+ COUNTIF(AZ6:AZ107,"PFEBRERO")+COUNTIF(AZ6:AZ107,"PMARZO")+COUNTIF(AZ6:AZ107,"PABRIL")+COUNTIF(AZ6:AZ107,"PMAYO")+COUNTIF(AZ6:AZ107,"PJUNIO")+COUNTIF(AZ6:AZ107,"PAGOSTO")+COUNTIF(AZ6:AZ107,"PSEPTIEMBRE")+COUNTIF(AZ6:AZ107,"POCTUBRE")+COUNTIF(AZ6:AZ107,"PNOVIEMBRE")+COUNTIF(AZ6:AZ107,"PDICIEMBRE")</f>
        <v>0</v>
      </c>
      <c r="BA108" s="614"/>
      <c r="BB108" s="613">
        <f>COUNTIF(BB6:BB107,"PENERO")+ COUNTIF(BB6:BB107,"PFEBRERO")+COUNTIF(BB6:BB107,"PMARZO")+COUNTIF(BB6:BB107,"PABRIL")+COUNTIF(BB6:BB107,"PMAYO")+COUNTIF(BB6:BB107,"PJUNIO")+COUNTIF(BB6:BB107,"PAGOSTO")+COUNTIF(BB6:BB107,"PSEPTIEMBRE")+COUNTIF(BB6:BB107,"POCTUBRE")+COUNTIF(BB6:BB107,"PNOVIEMBRE")+COUNTIF(BB6:BB107,"PDICIEMBRE")</f>
        <v>0</v>
      </c>
      <c r="BC108" s="614"/>
      <c r="BD108" s="613">
        <f>COUNTIF(BD6:BD107,"PENERO")+ COUNTIF(BD6:BD107,"PFEBRERO")+COUNTIF(BD6:BD107,"PMARZO")+COUNTIF(BD6:BD107,"PABRIL")+COUNTIF(BD6:BD107,"PMAYO")+COUNTIF(BD6:BD107,"PJUNIO")+COUNTIF(BD6:BD107,"PAGOSTO")+COUNTIF(BD6:BD107,"PSEPTIEMBRE")+COUNTIF(BD6:BD107,"POCTUBRE")+COUNTIF(BD6:BD107,"PNOVIEMBRE")+COUNTIF(BD6:BD107,"PDICIEMBRE")</f>
        <v>0</v>
      </c>
      <c r="BE108" s="614"/>
      <c r="BF108" s="613">
        <f>COUNTIF(BF6:BF107,"PENERO")+ COUNTIF(BF6:BF107,"PFEBRERO")+COUNTIF(BF6:BF107,"PMARZO")+COUNTIF(BF6:BF107,"PABRIL")+COUNTIF(BF6:BF107,"PMAYO")+COUNTIF(BF6:BF107,"PJUNIO")+COUNTIF(BF6:BF107,"PAGOSTO")+COUNTIF(BF6:BF107,"PSEPTIEMBRE")+COUNTIF(BF6:BF107,"POCTUBRE")+COUNTIF(BF6:BF107,"PNOVIEMBRE")+COUNTIF(BF6:BF107,"PDICIEMBRE")</f>
        <v>0</v>
      </c>
      <c r="BG108" s="614"/>
      <c r="BH108" s="613">
        <f>COUNTIF(BH6:BH107,"PENERO")+ COUNTIF(BH6:BH107,"PFEBRERO")+COUNTIF(BH6:BH107,"PMARZO")+COUNTIF(BH6:BH107,"PABRIL")+COUNTIF(BH6:BH107,"PMAYO")+COUNTIF(BH6:BH107,"PJUNIO")+COUNTIF(BH6:BH107,"PAGOSTO")+COUNTIF(BH6:BH107,"PSEPTIEMBRE")+COUNTIF(BH6:BH107,"POCTUBRE")+COUNTIF(BH6:BH107,"PNOVIEMBRE")+COUNTIF(BH6:BH107,"PDICIEMBRE")</f>
        <v>0</v>
      </c>
      <c r="BI108" s="614"/>
      <c r="BJ108" s="613">
        <f>COUNTIF(BJ6:BJ107,"PENERO")+ COUNTIF(BJ6:BJ107,"PFEBRERO")+COUNTIF(BJ6:BJ107,"PMARZO")+COUNTIF(BJ6:BJ107,"PABRIL")+COUNTIF(BJ6:BJ107,"PMAYO")+COUNTIF(BJ6:BJ107,"PJUNIO")+COUNTIF(BJ6:BJ107,"PAGOSTO")+COUNTIF(BJ6:BJ107,"PSEPTIEMBRE")+COUNTIF(BJ6:BJ107,"POCTUBRE")+COUNTIF(BJ6:BJ107,"PNOVIEMBRE")+COUNTIF(BJ6:BJ107,"PDICIEMBRE")</f>
        <v>0</v>
      </c>
      <c r="BK108" s="614"/>
      <c r="BL108" s="613">
        <f>COUNTIF(BL6:BL107,"PENERO")+ COUNTIF(BL6:BL107,"PFEBRERO")+COUNTIF(BL6:BL107,"PMARZO")+COUNTIF(BL6:BL107,"PABRIL")+COUNTIF(BL6:BL107,"PMAYO")+COUNTIF(BL6:BL107,"PJUNIO")+COUNTIF(BL6:BL107,"PAGOSTO")+COUNTIF(BL6:BL107,"PSEPTIEMBRE")+COUNTIF(BL6:BL107,"POCTUBRE")+COUNTIF(BL6:BL107,"PNOVIEMBRE")+COUNTIF(BL6:BL107,"PDICIEMBRE")</f>
        <v>0</v>
      </c>
      <c r="BM108" s="614"/>
      <c r="BN108" s="613">
        <f>COUNTIF(BN6:BN107,"PENERO")+ COUNTIF(BN6:BN107,"PFEBRERO")+COUNTIF(BN6:BN107,"PMARZO")+COUNTIF(BN6:BN107,"PABRIL")+COUNTIF(BN6:BN107,"PMAYO")+COUNTIF(BN6:BN107,"PJUNIO")+COUNTIF(BN6:BN107,"PAGOSTO")+COUNTIF(BN6:BN107,"PSEPTIEMBRE")+COUNTIF(BN6:BN107,"POCTUBRE")+COUNTIF(BN6:BN107,"PNOVIEMBRE")+COUNTIF(BN6:BN107,"PDICIEMBRE")</f>
        <v>0</v>
      </c>
      <c r="BO108" s="614"/>
      <c r="BP108" s="613">
        <f>COUNTIF(BP6:BP107,"PENERO")+ COUNTIF(BP6:BP107,"PFEBRERO")+COUNTIF(BP6:BP107,"PMARZO")+COUNTIF(BP6:BP107,"PABRIL")+COUNTIF(BP6:BP107,"PMAYO")+COUNTIF(BP6:BP107,"PJUNIO")+COUNTIF(BP6:BP107,"PAGOSTO")+COUNTIF(BP6:BP107,"PSEPTIEMBRE")+COUNTIF(BP6:BP107,"POCTUBRE")+COUNTIF(BP6:BP107,"PNOVIEMBRE")+COUNTIF(BP6:BP107,"PDICIEMBRE")</f>
        <v>0</v>
      </c>
      <c r="BQ108" s="614"/>
      <c r="BR108" s="613">
        <f>COUNTIF(BR6:BR107,"PENERO")+ COUNTIF(BR6:BR107,"PFEBRERO")+COUNTIF(BR6:BR107,"PMARZO")+COUNTIF(BR6:BR107,"PABRIL")+COUNTIF(BR6:BR107,"PMAYO")+COUNTIF(BR6:BR107,"PJUNIO")+COUNTIF(BR6:BR107,"PAGOSTO")+COUNTIF(BR6:BR107,"PSEPTIEMBRE")+COUNTIF(BR6:BR107,"POCTUBRE")+COUNTIF(BR6:BR107,"PNOVIEMBRE")+COUNTIF(BR6:BR107,"PDICIEMBRE")</f>
        <v>0</v>
      </c>
      <c r="BS108" s="614"/>
      <c r="BT108" s="613">
        <f>COUNTIF(BT6:BT107,"PENERO")+ COUNTIF(BT6:BT107,"PFEBRERO")+COUNTIF(BT6:BT107,"PMARZO")+COUNTIF(BT6:BT107,"PABRIL")+COUNTIF(BT6:BT107,"PMAYO")+COUNTIF(BT6:BT107,"PJUNIO")+COUNTIF(BT6:BT107,"PAGOSTO")+COUNTIF(BT6:BT107,"PSEPTIEMBRE")+COUNTIF(BT6:BT107,"POCTUBRE")+COUNTIF(BT6:BT107,"PNOVIEMBRE")+COUNTIF(BT6:BT107,"PDICIEMBRE")</f>
        <v>0</v>
      </c>
      <c r="BU108" s="614"/>
      <c r="BV108" s="613">
        <f>COUNTIF(BV6:BV107,"PENERO")+ COUNTIF(BV6:BV107,"PFEBRERO")+COUNTIF(BV6:BV107,"PMARZO")+COUNTIF(BV6:BV107,"PABRIL")+COUNTIF(BV6:BV107,"PMAYO")+COUNTIF(BV6:BV107,"PJUNIO")+COUNTIF(BV6:BV107,"PAGOSTO")+COUNTIF(BV6:BV107,"PSEPTIEMBRE")+COUNTIF(BV6:BV107,"POCTUBRE")+COUNTIF(BV6:BV107,"PNOVIEMBRE")+COUNTIF(BV6:BV107,"PDICIEMBRE")</f>
        <v>0</v>
      </c>
      <c r="BW108" s="614"/>
      <c r="BX108" s="613">
        <f>COUNTIF(BX6:BX107,"PENERO")+ COUNTIF(BX6:BX107,"PFEBRERO")+COUNTIF(BX6:BX107,"PMARZO")+COUNTIF(BX6:BX107,"PABRIL")+COUNTIF(BX6:BX107,"PMAYO")+COUNTIF(BX6:BX107,"PJUNIO")+COUNTIF(BX6:BX107,"PAGOSTO")+COUNTIF(BX6:BX107,"PSEPTIEMBRE")+COUNTIF(BX6:BX107,"POCTUBRE")+COUNTIF(BX6:BX107,"PNOVIEMBRE")+COUNTIF(BX6:BX107,"PDICIEMBRE")</f>
        <v>0</v>
      </c>
      <c r="BY108" s="614"/>
      <c r="BZ108" s="613">
        <f>COUNTIF(BZ6:BZ107,"PENERO")+ COUNTIF(BZ6:BZ107,"PFEBRERO")+COUNTIF(BZ6:BZ107,"PMARZO")+COUNTIF(BZ6:BZ107,"PABRIL")+COUNTIF(BZ6:BZ107,"PMAYO")+COUNTIF(BZ6:BZ107,"PJUNIO")+COUNTIF(BZ6:BZ107,"PAGOSTO")+COUNTIF(BZ6:BZ107,"PSEPTIEMBRE")+COUNTIF(BZ6:BZ107,"POCTUBRE")+COUNTIF(BZ6:BZ107,"PNOVIEMBRE")+COUNTIF(BZ6:BZ107,"PDICIEMBRE")</f>
        <v>0</v>
      </c>
      <c r="CA108" s="614"/>
      <c r="CB108" s="613">
        <f>COUNTIF(CB6:CB107,"PENERO")+ COUNTIF(CB6:CB107,"PFEBRERO")+COUNTIF(CB6:CB107,"PMARZO")+COUNTIF(CB6:CB107,"PABRIL")+COUNTIF(CB6:CB107,"PMAYO")+COUNTIF(CB6:CB107,"PJUNIO")+COUNTIF(CB6:CB107,"PAGOSTO")+COUNTIF(CB6:CB107,"PSEPTIEMBRE")+COUNTIF(CB6:CB107,"POCTUBRE")+COUNTIF(CB6:CB107,"PNOVIEMBRE")+COUNTIF(CB6:CB107,"PDICIEMBRE")</f>
        <v>0</v>
      </c>
      <c r="CC108" s="614"/>
      <c r="CD108" s="613">
        <f>COUNTIF(CD6:CD107,"PENERO")+ COUNTIF(CD6:CD107,"PFEBRERO")+COUNTIF(CD6:CD107,"PMARZO")+COUNTIF(CD6:CD107,"PABRIL")+COUNTIF(CD6:CD107,"PMAYO")+COUNTIF(CD6:CD107,"PJUNIO")+COUNTIF(CD6:CD107,"PAGOSTO")+COUNTIF(CD6:CD107,"PSEPTIEMBRE")+COUNTIF(CD6:CD107,"POCTUBRE")+COUNTIF(CD6:CD107,"PNOVIEMBRE")+COUNTIF(CD6:CD107,"PDICIEMBRE")</f>
        <v>0</v>
      </c>
      <c r="CE108" s="614"/>
      <c r="CF108" s="613">
        <f>COUNTIF(CF6:CF107,"PENERO")+ COUNTIF(CF6:CF107,"PFEBRERO")+COUNTIF(CF6:CF107,"PMARZO")+COUNTIF(CF6:CF107,"PABRIL")+COUNTIF(CF6:CF107,"PMAYO")+COUNTIF(CF6:CF107,"PJUNIO")+COUNTIF(CF6:CF107,"PAGOSTO")+COUNTIF(CF6:CF107,"PSEPTIEMBRE")+COUNTIF(CF6:CF107,"POCTUBRE")+COUNTIF(CF6:CF107,"PNOVIEMBRE")+COUNTIF(CF6:CF107,"PDICIEMBRE")</f>
        <v>0</v>
      </c>
      <c r="CG108" s="614"/>
      <c r="CH108" s="613">
        <f>COUNTIF(CH6:CH107,"PENERO")+ COUNTIF(CH6:CH107,"PFEBRERO")+COUNTIF(CH6:CH107,"PMARZO")+COUNTIF(CH6:CH107,"PABRIL")+COUNTIF(CH6:CH107,"PMAYO")+COUNTIF(CH6:CH107,"PJUNIO")+COUNTIF(CH6:CH107,"PAGOSTO")+COUNTIF(CH6:CH107,"PSEPTIEMBRE")+COUNTIF(CH6:CH107,"POCTUBRE")+COUNTIF(CH6:CH107,"PNOVIEMBRE")+COUNTIF(CH6:CH107,"PDICIEMBRE")</f>
        <v>0</v>
      </c>
      <c r="CI108" s="614"/>
      <c r="CJ108" s="613">
        <f>COUNTIF(CJ6:CJ107,"PENERO")+ COUNTIF(CJ6:CJ107,"PFEBRERO")+COUNTIF(CJ6:CJ107,"PMARZO")+COUNTIF(CJ6:CJ107,"PABRIL")+COUNTIF(CJ6:CJ107,"PMAYO")+COUNTIF(CJ6:CJ107,"PJUNIO")+COUNTIF(CJ6:CJ107,"PAGOSTO")+COUNTIF(CJ6:CJ107,"PSEPTIEMBRE")+COUNTIF(CJ6:CJ107,"POCTUBRE")+COUNTIF(CJ6:CJ107,"PNOVIEMBRE")+COUNTIF(CJ6:CJ107,"PDICIEMBRE")</f>
        <v>0</v>
      </c>
      <c r="CK108" s="614"/>
      <c r="CL108" s="613">
        <f>COUNTIF(CL6:CL107,"PENERO")+ COUNTIF(CL6:CL107,"PFEBRERO")+COUNTIF(CL6:CL107,"PMARZO")+COUNTIF(CL6:CL107,"PABRIL")+COUNTIF(CL6:CL107,"PMAYO")+COUNTIF(CL6:CL107,"PJUNIO")+COUNTIF(CL6:CL107,"PAGOSTO")+COUNTIF(CL6:CL107,"PSEPTIEMBRE")+COUNTIF(CL6:CL107,"POCTUBRE")+COUNTIF(CL6:CL107,"PNOVIEMBRE")+COUNTIF(CL6:CL107,"PDICIEMBRE")</f>
        <v>0</v>
      </c>
      <c r="CM108" s="614"/>
      <c r="CN108" s="617">
        <f>COUNTIF(CN6:CN107,"PENERO")+ COUNTIF(CN6:CN107,"PFEBRERO")+COUNTIF(CN6:CN107,"PMARZO")+COUNTIF(CN6:CN107,"PABRIL")+COUNTIF(CN6:CN107,"PMAYO")+COUNTIF(CN6:CN107,"PJUNIO")+COUNTIF(CN6:CN107,"PAGOSTO")+COUNTIF(CN6:CN107,"PSEPTIEMBRE")+COUNTIF(CN6:CN107,"POCTUBRE")+COUNTIF(CN6:CN107,"PNOVIEMBRE")+COUNTIF(CN6:CN107,"PDICIEMBRE")</f>
        <v>0</v>
      </c>
      <c r="CO108" s="618"/>
      <c r="CP108" s="617">
        <f>COUNTIF(CP6:CP107,"PENERO")+ COUNTIF(CP6:CP107,"PFEBRERO")+COUNTIF(CP6:CP107,"PMARZO")+COUNTIF(CP6:CP107,"PABRIL")+COUNTIF(CP6:CP107,"PMAYO")+COUNTIF(CP6:CP107,"PJUNIO")+COUNTIF(CP6:CP107,"PAGOSTO")+COUNTIF(CP6:CP107,"PSEPTIEMBRE")+COUNTIF(CP6:CP107,"POCTUBRE")+COUNTIF(CP6:CP107,"PNOVIEMBRE")+COUNTIF(CP6:CP107,"PDICIEMBRE")</f>
        <v>0</v>
      </c>
      <c r="CQ108" s="618"/>
      <c r="CR108" s="617">
        <f>COUNTIF(CR6:CR107,"PENERO")+ COUNTIF(CR6:CR107,"PFEBRERO")+COUNTIF(CR6:CR107,"PMARZO")+COUNTIF(CR6:CR107,"PABRIL")+COUNTIF(CR6:CR107,"PMAYO")+COUNTIF(CR6:CR107,"PJUNIO")+COUNTIF(CR6:CR107,"PAGOSTO")+COUNTIF(CR6:CR107,"PSEPTIEMBRE")+COUNTIF(CR6:CR107,"POCTUBRE")+COUNTIF(CR6:CR107,"PNOVIEMBRE")+COUNTIF(CR6:CR107,"PDICIEMBRE")</f>
        <v>0</v>
      </c>
      <c r="CS108" s="618"/>
      <c r="CT108" s="611">
        <f>SUM(F108:CS108)</f>
        <v>0</v>
      </c>
    </row>
    <row r="109" spans="1:98" s="29" customFormat="1">
      <c r="A109" s="624"/>
      <c r="B109" s="625"/>
      <c r="C109" s="625"/>
      <c r="D109" s="625"/>
      <c r="E109" s="626"/>
      <c r="F109" s="615"/>
      <c r="G109" s="616"/>
      <c r="H109" s="615"/>
      <c r="I109" s="616"/>
      <c r="J109" s="615"/>
      <c r="K109" s="616"/>
      <c r="L109" s="615"/>
      <c r="M109" s="616"/>
      <c r="N109" s="615"/>
      <c r="O109" s="616"/>
      <c r="P109" s="615"/>
      <c r="Q109" s="616"/>
      <c r="R109" s="615"/>
      <c r="S109" s="616"/>
      <c r="T109" s="615"/>
      <c r="U109" s="616"/>
      <c r="V109" s="615"/>
      <c r="W109" s="616"/>
      <c r="X109" s="615"/>
      <c r="Y109" s="616"/>
      <c r="Z109" s="615"/>
      <c r="AA109" s="616"/>
      <c r="AB109" s="615"/>
      <c r="AC109" s="616"/>
      <c r="AD109" s="615"/>
      <c r="AE109" s="616"/>
      <c r="AF109" s="615"/>
      <c r="AG109" s="616"/>
      <c r="AH109" s="615"/>
      <c r="AI109" s="616"/>
      <c r="AJ109" s="615"/>
      <c r="AK109" s="616"/>
      <c r="AL109" s="615"/>
      <c r="AM109" s="616"/>
      <c r="AN109" s="615"/>
      <c r="AO109" s="616"/>
      <c r="AP109" s="615"/>
      <c r="AQ109" s="616"/>
      <c r="AR109" s="615"/>
      <c r="AS109" s="616"/>
      <c r="AT109" s="615"/>
      <c r="AU109" s="616"/>
      <c r="AV109" s="615"/>
      <c r="AW109" s="616"/>
      <c r="AX109" s="615"/>
      <c r="AY109" s="616"/>
      <c r="AZ109" s="615"/>
      <c r="BA109" s="616"/>
      <c r="BB109" s="615"/>
      <c r="BC109" s="616"/>
      <c r="BD109" s="615"/>
      <c r="BE109" s="616"/>
      <c r="BF109" s="615"/>
      <c r="BG109" s="616"/>
      <c r="BH109" s="615"/>
      <c r="BI109" s="616"/>
      <c r="BJ109" s="615"/>
      <c r="BK109" s="616"/>
      <c r="BL109" s="615"/>
      <c r="BM109" s="616"/>
      <c r="BN109" s="615"/>
      <c r="BO109" s="616"/>
      <c r="BP109" s="615"/>
      <c r="BQ109" s="616"/>
      <c r="BR109" s="615"/>
      <c r="BS109" s="616"/>
      <c r="BT109" s="615"/>
      <c r="BU109" s="616"/>
      <c r="BV109" s="615"/>
      <c r="BW109" s="616"/>
      <c r="BX109" s="615"/>
      <c r="BY109" s="616"/>
      <c r="BZ109" s="615"/>
      <c r="CA109" s="616"/>
      <c r="CB109" s="615"/>
      <c r="CC109" s="616"/>
      <c r="CD109" s="615"/>
      <c r="CE109" s="616"/>
      <c r="CF109" s="615"/>
      <c r="CG109" s="616"/>
      <c r="CH109" s="615"/>
      <c r="CI109" s="616"/>
      <c r="CJ109" s="615"/>
      <c r="CK109" s="616"/>
      <c r="CL109" s="615"/>
      <c r="CM109" s="616"/>
      <c r="CN109" s="619"/>
      <c r="CO109" s="620"/>
      <c r="CP109" s="619"/>
      <c r="CQ109" s="620"/>
      <c r="CR109" s="619"/>
      <c r="CS109" s="620"/>
      <c r="CT109" s="612"/>
    </row>
    <row r="110" spans="1:98" s="29" customFormat="1">
      <c r="A110" s="608" t="s">
        <v>634</v>
      </c>
      <c r="B110" s="609"/>
      <c r="C110" s="609"/>
      <c r="D110" s="609"/>
      <c r="E110" s="610"/>
      <c r="F110" s="606">
        <f>COUNTIF(F6:F107,"ENERO")+COUNTIF(F6:F107,"FEBRERO")+COUNTIF(F6:F107,"MARZO")+COUNTIF(F6:F107,"ABRIL")+COUNTIF(F6:F107,"MAYO")+COUNTIF(F6:F107,"JUNIO")+COUNTIF(F6:F107,"JULIO")+COUNTIF(F6:F107,"AGOSTO")+COUNTIF(F6:F107,"SEPTIEMBRE")+COUNTIF(F6:F107,"OCTUBRE")+COUNTIF(F6:F107,"NOVIEMBRE")+COUNTIF(F6:F107,"DICIEMBRE")</f>
        <v>0</v>
      </c>
      <c r="G110" s="607"/>
      <c r="H110" s="606">
        <f>COUNTIF(H6:H107,"ENERO")+COUNTIF(H6:H107,"FEBRERO")+COUNTIF(H6:H107,"MARZO")+COUNTIF(H6:H107,"ABRIL")+COUNTIF(H6:H107,"MAYO")+COUNTIF(H6:H107,"JUNIO")+COUNTIF(H6:H107,"JULIO")+COUNTIF(H6:H107,"AGOSTO")+COUNTIF(H6:H107,"SEPTIEMBRE")+COUNTIF(H6:H107,"OCTUBRE")+COUNTIF(H6:H107,"NOVIEMBRE")+COUNTIF(H6:H107,"DICIEMBRE")</f>
        <v>0</v>
      </c>
      <c r="I110" s="607"/>
      <c r="J110" s="606">
        <f>COUNTIF(J6:J107,"ENERO")+COUNTIF(J6:J107,"FEBRERO")+COUNTIF(J6:J107,"MARZO")+COUNTIF(J6:J107,"ABRIL")+COUNTIF(J6:J107,"MAYO")+COUNTIF(J6:J107,"JUNIO")+COUNTIF(J6:J107,"JULIO")+COUNTIF(J6:J107,"AGOSTO")+COUNTIF(J6:J107,"SEPTIEMBRE")+COUNTIF(J6:J107,"OCTUBRE")+COUNTIF(J6:J107,"NOVIEMBRE")+COUNTIF(J6:J107,"DICIEMBRE")</f>
        <v>0</v>
      </c>
      <c r="K110" s="607"/>
      <c r="L110" s="606">
        <f>COUNTIF(L6:L107,"ENERO")+COUNTIF(L6:L107,"FEBRERO")+COUNTIF(L6:L107,"MARZO")+COUNTIF(L6:L107,"ABRIL")+COUNTIF(L6:L107,"MAYO")+COUNTIF(L6:L107,"JUNIO")+COUNTIF(L6:L107,"JULIO")+COUNTIF(L6:L107,"AGOSTO")+COUNTIF(L6:L107,"SEPTIEMBRE")+COUNTIF(L6:L107,"OCTUBRE")+COUNTIF(L6:L107,"NOVIEMBRE")+COUNTIF(L6:L107,"DICIEMBRE")</f>
        <v>0</v>
      </c>
      <c r="M110" s="607"/>
      <c r="N110" s="606">
        <f>COUNTIF(N6:N107,"ENERO")+COUNTIF(N6:N107,"FEBRERO")+COUNTIF(N6:N107,"MARZO")+COUNTIF(N6:N107,"ABRIL")+COUNTIF(N6:N107,"MAYO")+COUNTIF(N6:N107,"JUNIO")+COUNTIF(N6:N107,"JULIO")+COUNTIF(N6:N107,"AGOSTO")+COUNTIF(N6:N107,"SEPTIEMBRE")+COUNTIF(N6:N107,"OCTUBRE")+COUNTIF(N6:N107,"NOVIEMBRE")+COUNTIF(N6:N107,"DICIEMBRE")</f>
        <v>0</v>
      </c>
      <c r="O110" s="607"/>
      <c r="P110" s="606">
        <f>COUNTIF(P6:P107,"ENERO")+COUNTIF(P6:P107,"FEBRERO")+COUNTIF(P6:P107,"MARZO")+COUNTIF(P6:P107,"ABRIL")+COUNTIF(P6:P107,"MAYO")+COUNTIF(P6:P107,"JUNIO")+COUNTIF(P6:P107,"JULIO")+COUNTIF(P6:P107,"AGOSTO")+COUNTIF(P6:P107,"SEPTIEMBRE")+COUNTIF(P6:P107,"OCTUBRE")+COUNTIF(P6:P107,"NOVIEMBRE")+COUNTIF(P6:P107,"DICIEMBRE")</f>
        <v>0</v>
      </c>
      <c r="Q110" s="607"/>
      <c r="R110" s="606">
        <f>COUNTIF(R6:R107,"ENERO")+COUNTIF(R6:R107,"FEBRERO")+COUNTIF(R6:R107,"MARZO")+COUNTIF(R6:R107,"ABRIL")+COUNTIF(R6:R107,"MAYO")+COUNTIF(R6:R107,"JUNIO")+COUNTIF(R6:R107,"JULIO")+COUNTIF(R6:R107,"AGOSTO")+COUNTIF(R6:R107,"SEPTIEMBRE")+COUNTIF(R6:R107,"OCTUBRE")+COUNTIF(R6:R107,"NOVIEMBRE")+COUNTIF(R6:R107,"DICIEMBRE")</f>
        <v>0</v>
      </c>
      <c r="S110" s="607"/>
      <c r="T110" s="606">
        <f>COUNTIF(T6:T107,"ENERO")+COUNTIF(T6:T107,"FEBRERO")+COUNTIF(T6:T107,"MARZO")+COUNTIF(T6:T107,"ABRIL")+COUNTIF(T6:T107,"MAYO")+COUNTIF(T6:T107,"JUNIO")+COUNTIF(T6:T107,"JULIO")+COUNTIF(T6:T107,"AGOSTO")+COUNTIF(T6:T107,"SEPTIEMBRE")+COUNTIF(T6:T107,"OCTUBRE")+COUNTIF(T6:T107,"NOVIEMBRE")+COUNTIF(T6:T107,"DICIEMBRE")</f>
        <v>0</v>
      </c>
      <c r="U110" s="607"/>
      <c r="V110" s="606">
        <f>COUNTIF(V6:V107,"ENERO")+COUNTIF(V6:V107,"FEBRERO")+COUNTIF(V6:V107,"MARZO")+COUNTIF(V6:V107,"ABRIL")+COUNTIF(V6:V107,"MAYO")+COUNTIF(V6:V107,"JUNIO")+COUNTIF(V6:V107,"JULIO")+COUNTIF(V6:V107,"AGOSTO")+COUNTIF(V6:V107,"SEPTIEMBRE")+COUNTIF(V6:V107,"OCTUBRE")+COUNTIF(V6:V107,"NOVIEMBRE")+COUNTIF(V6:V107,"DICIEMBRE")</f>
        <v>0</v>
      </c>
      <c r="W110" s="607"/>
      <c r="X110" s="606">
        <f>COUNTIF(X6:X107,"ENERO")+COUNTIF(X6:X107,"FEBRERO")+COUNTIF(X6:X107,"MARZO")+COUNTIF(X6:X107,"ABRIL")+COUNTIF(X6:X107,"MAYO")+COUNTIF(X6:X107,"JUNIO")+COUNTIF(X6:X107,"JULIO")+COUNTIF(X6:X107,"AGOSTO")+COUNTIF(X6:X107,"SEPTIEMBRE")+COUNTIF(X6:X107,"OCTUBRE")+COUNTIF(X6:X107,"NOVIEMBRE")+COUNTIF(X6:X107,"DICIEMBRE")</f>
        <v>0</v>
      </c>
      <c r="Y110" s="607"/>
      <c r="Z110" s="606">
        <f>COUNTIF(Z6:Z107,"ENERO")+COUNTIF(Z6:Z107,"FEBRERO")+COUNTIF(Z6:Z107,"MARZO")+COUNTIF(Z6:Z107,"ABRIL")+COUNTIF(Z6:Z107,"MAYO")+COUNTIF(Z6:Z107,"JUNIO")+COUNTIF(Z6:Z107,"JULIO")+COUNTIF(Z6:Z107,"AGOSTO")+COUNTIF(Z6:Z107,"SEPTIEMBRE")+COUNTIF(Z6:Z107,"OCTUBRE")+COUNTIF(Z6:Z107,"NOVIEMBRE")+COUNTIF(Z6:Z107,"DICIEMBRE")</f>
        <v>0</v>
      </c>
      <c r="AA110" s="607"/>
      <c r="AB110" s="606">
        <f>COUNTIF(AB6:AB107,"ENERO")+COUNTIF(AB6:AB107,"FEBRERO")+COUNTIF(AB6:AB107,"MARZO")+COUNTIF(AB6:AB107,"ABRIL")+COUNTIF(AB6:AB107,"MAYO")+COUNTIF(AB6:AB107,"JUNIO")+COUNTIF(AB6:AB107,"JULIO")+COUNTIF(AB6:AB107,"AGOSTO")+COUNTIF(AB6:AB107,"SEPTIEMBRE")+COUNTIF(AB6:AB107,"OCTUBRE")+COUNTIF(AB6:AB107,"NOVIEMBRE")+COUNTIF(AB6:AB107,"DICIEMBRE")</f>
        <v>0</v>
      </c>
      <c r="AC110" s="607"/>
      <c r="AD110" s="606">
        <f>COUNTIF(AD6:AD107,"ENERO")+COUNTIF(AD6:AD107,"FEBRERO")+COUNTIF(AD6:AD107,"MARZO")+COUNTIF(AD6:AD107,"ABRIL")+COUNTIF(AD6:AD107,"MAYO")+COUNTIF(AD6:AD107,"JUNIO")+COUNTIF(AD6:AD107,"JULIO")+COUNTIF(AD6:AD107,"AGOSTO")+COUNTIF(AD6:AD107,"SEPTIEMBRE")+COUNTIF(AD6:AD107,"OCTUBRE")+COUNTIF(AD6:AD107,"NOVIEMBRE")+COUNTIF(AD6:AD107,"DICIEMBRE")</f>
        <v>0</v>
      </c>
      <c r="AE110" s="607"/>
      <c r="AF110" s="606">
        <f>COUNTIF(AF6:AF107,"ENERO")+COUNTIF(AF6:AF107,"FEBRERO")+COUNTIF(AF6:AF107,"MARZO")+COUNTIF(AF6:AF107,"ABRIL")+COUNTIF(AF6:AF107,"MAYO")+COUNTIF(AF6:AF107,"JUNIO")+COUNTIF(AF6:AF107,"JULIO")+COUNTIF(AF6:AF107,"AGOSTO")+COUNTIF(AF6:AF107,"SEPTIEMBRE")+COUNTIF(AF6:AF107,"OCTUBRE")+COUNTIF(AF6:AF107,"NOVIEMBRE")+COUNTIF(AF6:AF107,"DICIEMBRE")</f>
        <v>0</v>
      </c>
      <c r="AG110" s="607"/>
      <c r="AH110" s="606">
        <f>COUNTIF(AH6:AH107,"ENERO")+COUNTIF(AH6:AH107,"FEBRERO")+COUNTIF(AH6:AH107,"MARZO")+COUNTIF(AH6:AH107,"ABRIL")+COUNTIF(AH6:AH107,"MAYO")+COUNTIF(AH6:AH107,"JUNIO")+COUNTIF(AH6:AH107,"JULIO")+COUNTIF(AH6:AH107,"AGOSTO")+COUNTIF(AH6:AH107,"SEPTIEMBRE")+COUNTIF(AH6:AH107,"OCTUBRE")+COUNTIF(AH6:AH107,"NOVIEMBRE")+COUNTIF(AH6:AH107,"DICIEMBRE")</f>
        <v>0</v>
      </c>
      <c r="AI110" s="607"/>
      <c r="AJ110" s="606">
        <f>COUNTIF(AJ6:AJ107,"ENERO")+COUNTIF(AJ6:AJ107,"FEBRERO")+COUNTIF(AJ6:AJ107,"MARZO")+COUNTIF(AJ6:AJ107,"ABRIL")+COUNTIF(AJ6:AJ107,"MAYO")+COUNTIF(AJ6:AJ107,"JUNIO")+COUNTIF(AJ6:AJ107,"JULIO")+COUNTIF(AJ6:AJ107,"AGOSTO")+COUNTIF(AJ6:AJ107,"SEPTIEMBRE")+COUNTIF(AJ6:AJ107,"OCTUBRE")+COUNTIF(AJ6:AJ107,"NOVIEMBRE")+COUNTIF(AJ6:AJ107,"DICIEMBRE")</f>
        <v>0</v>
      </c>
      <c r="AK110" s="607"/>
      <c r="AL110" s="606">
        <f>COUNTIF(AL6:AL107,"ENERO")+COUNTIF(AL6:AL107,"FEBRERO")+COUNTIF(AL6:AL107,"MARZO")+COUNTIF(AL6:AL107,"ABRIL")+COUNTIF(AL6:AL107,"MAYO")+COUNTIF(AL6:AL107,"JUNIO")+COUNTIF(AL6:AL107,"JULIO")+COUNTIF(AL6:AL107,"AGOSTO")+COUNTIF(AL6:AL107,"SEPTIEMBRE")+COUNTIF(AL6:AL107,"OCTUBRE")+COUNTIF(AL6:AL107,"NOVIEMBRE")+COUNTIF(AL6:AL107,"DICIEMBRE")</f>
        <v>0</v>
      </c>
      <c r="AM110" s="607"/>
      <c r="AN110" s="606">
        <f>COUNTIF(AN6:AN107,"ENERO")+COUNTIF(AN6:AN107,"FEBRERO")+COUNTIF(AN6:AN107,"MARZO")+COUNTIF(AN6:AN107,"ABRIL")+COUNTIF(AN6:AN107,"MAYO")+COUNTIF(AN6:AN107,"JUNIO")+COUNTIF(AN6:AN107,"JULIO")+COUNTIF(AN6:AN107,"AGOSTO")+COUNTIF(AN6:AN107,"SEPTIEMBRE")+COUNTIF(AN6:AN107,"OCTUBRE")+COUNTIF(AN6:AN107,"NOVIEMBRE")+COUNTIF(AN6:AN107,"DICIEMBRE")</f>
        <v>0</v>
      </c>
      <c r="AO110" s="607"/>
      <c r="AP110" s="606">
        <f>COUNTIF(AP6:AP107,"ENERO")+COUNTIF(AP6:AP107,"FEBRERO")+COUNTIF(AP6:AP107,"MARZO")+COUNTIF(AP6:AP107,"ABRIL")+COUNTIF(AP6:AP107,"MAYO")+COUNTIF(AP6:AP107,"JUNIO")+COUNTIF(AP6:AP107,"JULIO")+COUNTIF(AP6:AP107,"AGOSTO")+COUNTIF(AP6:AP107,"SEPTIEMBRE")+COUNTIF(AP6:AP107,"OCTUBRE")+COUNTIF(AP6:AP107,"NOVIEMBRE")+COUNTIF(AP6:AP107,"DICIEMBRE")</f>
        <v>0</v>
      </c>
      <c r="AQ110" s="607"/>
      <c r="AR110" s="606">
        <f>COUNTIF(AR6:AR107,"ENERO")+COUNTIF(AR6:AR107,"FEBRERO")+COUNTIF(AR6:AR107,"MARZO")+COUNTIF(AR6:AR107,"ABRIL")+COUNTIF(AR6:AR107,"MAYO")+COUNTIF(AR6:AR107,"JUNIO")+COUNTIF(AR6:AR107,"JULIO")+COUNTIF(AR6:AR107,"AGOSTO")+COUNTIF(AR6:AR107,"SEPTIEMBRE")+COUNTIF(AR6:AR107,"OCTUBRE")+COUNTIF(AR6:AR107,"NOVIEMBRE")+COUNTIF(AR6:AR107,"DICIEMBRE")</f>
        <v>0</v>
      </c>
      <c r="AS110" s="607"/>
      <c r="AT110" s="606">
        <f>COUNTIF(AT6:AT107,"ENERO")+COUNTIF(AT6:AT107,"FEBRERO")+COUNTIF(AT6:AT107,"MARZO")+COUNTIF(AT6:AT107,"ABRIL")+COUNTIF(AT6:AT107,"MAYO")+COUNTIF(AT6:AT107,"JUNIO")+COUNTIF(AT6:AT107,"JULIO")+COUNTIF(AT6:AT107,"AGOSTO")+COUNTIF(AT6:AT107,"SEPTIEMBRE")+COUNTIF(AT6:AT107,"OCTUBRE")+COUNTIF(AT6:AT107,"NOVIEMBRE")+COUNTIF(AT6:AT107,"DICIEMBRE")</f>
        <v>0</v>
      </c>
      <c r="AU110" s="607"/>
      <c r="AV110" s="606">
        <f>COUNTIF(AV6:AV107,"ENERO")+COUNTIF(AV6:AV107,"FEBRERO")+COUNTIF(AV6:AV107,"MARZO")+COUNTIF(AV6:AV107,"ABRIL")+COUNTIF(AV6:AV107,"MAYO")+COUNTIF(AV6:AV107,"JUNIO")+COUNTIF(AV6:AV107,"JULIO")+COUNTIF(AV6:AV107,"AGOSTO")+COUNTIF(AV6:AV107,"SEPTIEMBRE")+COUNTIF(AV6:AV107,"OCTUBRE")+COUNTIF(AV6:AV107,"NOVIEMBRE")+COUNTIF(AV6:AV107,"DICIEMBRE")</f>
        <v>0</v>
      </c>
      <c r="AW110" s="607"/>
      <c r="AX110" s="606">
        <f>COUNTIF(AX6:AX107,"ENERO")+COUNTIF(AX6:AX107,"FEBRERO")+COUNTIF(AX6:AX107,"MARZO")+COUNTIF(AX6:AX107,"ABRIL")+COUNTIF(AX6:AX107,"MAYO")+COUNTIF(AX6:AX107,"JUNIO")+COUNTIF(AX6:AX107,"JULIO")+COUNTIF(AX6:AX107,"AGOSTO")+COUNTIF(AX6:AX107,"SEPTIEMBRE")+COUNTIF(AX6:AX107,"OCTUBRE")+COUNTIF(AX6:AX107,"NOVIEMBRE")+COUNTIF(AX6:AX107,"DICIEMBRE")</f>
        <v>0</v>
      </c>
      <c r="AY110" s="607"/>
      <c r="AZ110" s="606">
        <f>COUNTIF(AZ6:AZ107,"ENERO")+COUNTIF(AZ6:AZ107,"FEBRERO")+COUNTIF(AZ6:AZ107,"MARZO")+COUNTIF(AZ6:AZ107,"ABRIL")+COUNTIF(AZ6:AZ107,"MAYO")+COUNTIF(AZ6:AZ107,"JUNIO")+COUNTIF(AZ6:AZ107,"JULIO")+COUNTIF(AZ6:AZ107,"AGOSTO")+COUNTIF(AZ6:AZ107,"SEPTIEMBRE")+COUNTIF(AZ6:AZ107,"OCTUBRE")+COUNTIF(AZ6:AZ107,"NOVIEMBRE")+COUNTIF(AZ6:AZ107,"DICIEMBRE")</f>
        <v>0</v>
      </c>
      <c r="BA110" s="607"/>
      <c r="BB110" s="606">
        <f>COUNTIF(BB6:BB107,"ENERO")+COUNTIF(BB6:BB107,"FEBRERO")+COUNTIF(BB6:BB107,"MARZO")+COUNTIF(BB6:BB107,"ABRIL")+COUNTIF(BB6:BB107,"MAYO")+COUNTIF(BB6:BB107,"JUNIO")+COUNTIF(BB6:BB107,"JULIO")+COUNTIF(BB6:BB107,"AGOSTO")+COUNTIF(BB6:BB107,"SEPTIEMBRE")+COUNTIF(BB6:BB107,"OCTUBRE")+COUNTIF(BB6:BB107,"NOVIEMBRE")+COUNTIF(BB6:BB107,"DICIEMBRE")</f>
        <v>0</v>
      </c>
      <c r="BC110" s="607"/>
      <c r="BD110" s="606">
        <f>COUNTIF(BD6:BD107,"ENERO")+COUNTIF(BD6:BD107,"FEBRERO")+COUNTIF(BD6:BD107,"MARZO")+COUNTIF(BD6:BD107,"ABRIL")+COUNTIF(BD6:BD107,"MAYO")+COUNTIF(BD6:BD107,"JUNIO")+COUNTIF(BD6:BD107,"JULIO")+COUNTIF(BD6:BD107,"AGOSTO")+COUNTIF(BD6:BD107,"SEPTIEMBRE")+COUNTIF(BD6:BD107,"OCTUBRE")+COUNTIF(BD6:BD107,"NOVIEMBRE")+COUNTIF(BD6:BD107,"DICIEMBRE")</f>
        <v>0</v>
      </c>
      <c r="BE110" s="607"/>
      <c r="BF110" s="606">
        <f>COUNTIF(BF6:BF107,"ENERO")+COUNTIF(BF6:BF107,"FEBRERO")+COUNTIF(BF6:BF107,"MARZO")+COUNTIF(BF6:BF107,"ABRIL")+COUNTIF(BF6:BF107,"MAYO")+COUNTIF(BF6:BF107,"JUNIO")+COUNTIF(BF6:BF107,"JULIO")+COUNTIF(BF6:BF107,"AGOSTO")+COUNTIF(BF6:BF107,"SEPTIEMBRE")+COUNTIF(BF6:BF107,"OCTUBRE")+COUNTIF(BF6:BF107,"NOVIEMBRE")+COUNTIF(BF6:BF107,"DICIEMBRE")</f>
        <v>0</v>
      </c>
      <c r="BG110" s="607"/>
      <c r="BH110" s="606">
        <f>COUNTIF(BH6:BH107,"ENERO")+COUNTIF(BH6:BH107,"FEBRERO")+COUNTIF(BH6:BH107,"MARZO")+COUNTIF(BH6:BH107,"ABRIL")+COUNTIF(BH6:BH107,"MAYO")+COUNTIF(BH6:BH107,"JUNIO")+COUNTIF(BH6:BH107,"JULIO")+COUNTIF(BH6:BH107,"AGOSTO")+COUNTIF(BH6:BH107,"SEPTIEMBRE")+COUNTIF(BH6:BH107,"OCTUBRE")+COUNTIF(BH6:BH107,"NOVIEMBRE")+COUNTIF(BH6:BH107,"DICIEMBRE")</f>
        <v>0</v>
      </c>
      <c r="BI110" s="607"/>
      <c r="BJ110" s="606">
        <f>COUNTIF(BJ6:BJ107,"ENERO")+COUNTIF(BJ6:BJ107,"FEBRERO")+COUNTIF(BJ6:BJ107,"MARZO")+COUNTIF(BJ6:BJ107,"ABRIL")+COUNTIF(BJ6:BJ107,"MAYO")+COUNTIF(BJ6:BJ107,"JUNIO")+COUNTIF(BJ6:BJ107,"JULIO")+COUNTIF(BJ6:BJ107,"AGOSTO")+COUNTIF(BJ6:BJ107,"SEPTIEMBRE")+COUNTIF(BJ6:BJ107,"OCTUBRE")+COUNTIF(BJ6:BJ107,"NOVIEMBRE")+COUNTIF(BJ6:BJ107,"DICIEMBRE")</f>
        <v>0</v>
      </c>
      <c r="BK110" s="607"/>
      <c r="BL110" s="606">
        <f>COUNTIF(BL6:BL107,"ENERO")+COUNTIF(BL6:BL107,"FEBRERO")+COUNTIF(BL6:BL107,"MARZO")+COUNTIF(BL6:BL107,"ABRIL")+COUNTIF(BL6:BL107,"MAYO")+COUNTIF(BL6:BL107,"JUNIO")+COUNTIF(BL6:BL107,"JULIO")+COUNTIF(BL6:BL107,"AGOSTO")+COUNTIF(BL6:BL107,"SEPTIEMBRE")+COUNTIF(BL6:BL107,"OCTUBRE")+COUNTIF(BL6:BL107,"NOVIEMBRE")+COUNTIF(BL6:BL107,"DICIEMBRE")</f>
        <v>0</v>
      </c>
      <c r="BM110" s="607"/>
      <c r="BN110" s="606">
        <f>COUNTIF(BN6:BN107,"ENERO")+COUNTIF(BN6:BN107,"FEBRERO")+COUNTIF(BN6:BN107,"MARZO")+COUNTIF(BN6:BN107,"ABRIL")+COUNTIF(BN6:BN107,"MAYO")+COUNTIF(BN6:BN107,"JUNIO")+COUNTIF(BN6:BN107,"JULIO")+COUNTIF(BN6:BN107,"AGOSTO")+COUNTIF(BN6:BN107,"SEPTIEMBRE")+COUNTIF(BN6:BN107,"OCTUBRE")+COUNTIF(BN6:BN107,"NOVIEMBRE")+COUNTIF(BN6:BN107,"DICIEMBRE")</f>
        <v>0</v>
      </c>
      <c r="BO110" s="607"/>
      <c r="BP110" s="606">
        <f>COUNTIF(BP6:BP107,"ENERO")+COUNTIF(BP6:BP107,"FEBRERO")+COUNTIF(BP6:BP107,"MARZO")+COUNTIF(BP6:BP107,"ABRIL")+COUNTIF(BP6:BP107,"MAYO")+COUNTIF(BP6:BP107,"JUNIO")+COUNTIF(BP6:BP107,"JULIO")+COUNTIF(BP6:BP107,"AGOSTO")+COUNTIF(BP6:BP107,"SEPTIEMBRE")+COUNTIF(BP6:BP107,"OCTUBRE")+COUNTIF(BP6:BP107,"NOVIEMBRE")+COUNTIF(BP6:BP107,"DICIEMBRE")</f>
        <v>0</v>
      </c>
      <c r="BQ110" s="607"/>
      <c r="BR110" s="606">
        <f>COUNTIF(BR6:BR107,"ENERO")+COUNTIF(BR6:BR107,"FEBRERO")+COUNTIF(BR6:BR107,"MARZO")+COUNTIF(BR6:BR107,"ABRIL")+COUNTIF(BR6:BR107,"MAYO")+COUNTIF(BR6:BR107,"JUNIO")+COUNTIF(BR6:BR107,"JULIO")+COUNTIF(BR6:BR107,"AGOSTO")+COUNTIF(BR6:BR107,"SEPTIEMBRE")+COUNTIF(BR6:BR107,"OCTUBRE")+COUNTIF(BR6:BR107,"NOVIEMBRE")+COUNTIF(BR6:BR107,"DICIEMBRE")</f>
        <v>0</v>
      </c>
      <c r="BS110" s="607"/>
      <c r="BT110" s="606">
        <f>COUNTIF(BT6:BT107,"ENERO")+COUNTIF(BT6:BT107,"FEBRERO")+COUNTIF(BT6:BT107,"MARZO")+COUNTIF(BT6:BT107,"ABRIL")+COUNTIF(BT6:BT107,"MAYO")+COUNTIF(BT6:BT107,"JUNIO")+COUNTIF(BT6:BT107,"JULIO")+COUNTIF(BT6:BT107,"AGOSTO")+COUNTIF(BT6:BT107,"SEPTIEMBRE")+COUNTIF(BT6:BT107,"OCTUBRE")+COUNTIF(BT6:BT107,"NOVIEMBRE")+COUNTIF(BT6:BT107,"DICIEMBRE")</f>
        <v>0</v>
      </c>
      <c r="BU110" s="607"/>
      <c r="BV110" s="606">
        <f>COUNTIF(BV6:BV107,"ENERO")+COUNTIF(BV6:BV107,"FEBRERO")+COUNTIF(BV6:BV107,"MARZO")+COUNTIF(BV6:BV107,"ABRIL")+COUNTIF(BV6:BV107,"MAYO")+COUNTIF(BV6:BV107,"JUNIO")+COUNTIF(BV6:BV107,"JULIO")+COUNTIF(BV6:BV107,"AGOSTO")+COUNTIF(BV6:BV107,"SEPTIEMBRE")+COUNTIF(BV6:BV107,"OCTUBRE")+COUNTIF(BV6:BV107,"NOVIEMBRE")+COUNTIF(BV6:BV107,"DICIEMBRE")</f>
        <v>0</v>
      </c>
      <c r="BW110" s="607"/>
      <c r="BX110" s="606">
        <f>COUNTIF(BX6:BX107,"ENERO")+COUNTIF(BX6:BX107,"FEBRERO")+COUNTIF(BX6:BX107,"MARZO")+COUNTIF(BX6:BX107,"ABRIL")+COUNTIF(BX6:BX107,"MAYO")+COUNTIF(BX6:BX107,"JUNIO")+COUNTIF(BX6:BX107,"JULIO")+COUNTIF(BX6:BX107,"AGOSTO")+COUNTIF(BX6:BX107,"SEPTIEMBRE")+COUNTIF(BX6:BX107,"OCTUBRE")+COUNTIF(BX6:BX107,"NOVIEMBRE")+COUNTIF(BX6:BX107,"DICIEMBRE")</f>
        <v>0</v>
      </c>
      <c r="BY110" s="607"/>
      <c r="BZ110" s="606">
        <f>COUNTIF(BZ6:BZ107,"ENERO")+COUNTIF(BZ6:BZ107,"FEBRERO")+COUNTIF(BZ6:BZ107,"MARZO")+COUNTIF(BZ6:BZ107,"ABRIL")+COUNTIF(BZ6:BZ107,"MAYO")+COUNTIF(BZ6:BZ107,"JUNIO")+COUNTIF(BZ6:BZ107,"JULIO")+COUNTIF(BZ6:BZ107,"AGOSTO")+COUNTIF(BZ6:BZ107,"SEPTIEMBRE")+COUNTIF(BZ6:BZ107,"OCTUBRE")+COUNTIF(BZ6:BZ107,"NOVIEMBRE")+COUNTIF(BZ6:BZ107,"DICIEMBRE")</f>
        <v>0</v>
      </c>
      <c r="CA110" s="607"/>
      <c r="CB110" s="606">
        <f>COUNTIF(CB6:CB107,"ENERO")+COUNTIF(CB6:CB107,"FEBRERO")+COUNTIF(CB6:CB107,"MARZO")+COUNTIF(CB6:CB107,"ABRIL")+COUNTIF(CB6:CB107,"MAYO")+COUNTIF(CB6:CB107,"JUNIO")+COUNTIF(CB6:CB107,"JULIO")+COUNTIF(CB6:CB107,"AGOSTO")+COUNTIF(CB6:CB107,"SEPTIEMBRE")+COUNTIF(CB6:CB107,"OCTUBRE")+COUNTIF(CB6:CB107,"NOVIEMBRE")+COUNTIF(CB6:CB107,"DICIEMBRE")</f>
        <v>0</v>
      </c>
      <c r="CC110" s="607"/>
      <c r="CD110" s="606">
        <f>COUNTIF(CD6:CD107,"ENERO")+COUNTIF(CD6:CD107,"FEBRERO")+COUNTIF(CD6:CD107,"MARZO")+COUNTIF(CD6:CD107,"ABRIL")+COUNTIF(CD6:CD107,"MAYO")+COUNTIF(CD6:CD107,"JUNIO")+COUNTIF(CD6:CD107,"JULIO")+COUNTIF(CD6:CD107,"AGOSTO")+COUNTIF(CD6:CD107,"SEPTIEMBRE")+COUNTIF(CD6:CD107,"OCTUBRE")+COUNTIF(CD6:CD107,"NOVIEMBRE")+COUNTIF(CD6:CD107,"DICIEMBRE")</f>
        <v>0</v>
      </c>
      <c r="CE110" s="607"/>
      <c r="CF110" s="606">
        <f>COUNTIF(CF6:CF107,"ENERO")+COUNTIF(CF6:CF107,"FEBRERO")+COUNTIF(CF6:CF107,"MARZO")+COUNTIF(CF6:CF107,"ABRIL")+COUNTIF(CF6:CF107,"MAYO")+COUNTIF(CF6:CF107,"JUNIO")+COUNTIF(CF6:CF107,"JULIO")+COUNTIF(CF6:CF107,"AGOSTO")+COUNTIF(CF6:CF107,"SEPTIEMBRE")+COUNTIF(CF6:CF107,"OCTUBRE")+COUNTIF(CF6:CF107,"NOVIEMBRE")+COUNTIF(CF6:CF107,"DICIEMBRE")</f>
        <v>0</v>
      </c>
      <c r="CG110" s="607"/>
      <c r="CH110" s="606">
        <f>COUNTIF(CH6:CH107,"ENERO")+COUNTIF(CH6:CH107,"FEBRERO")+COUNTIF(CH6:CH107,"MARZO")+COUNTIF(CH6:CH107,"ABRIL")+COUNTIF(CH6:CH107,"MAYO")+COUNTIF(CH6:CH107,"JUNIO")+COUNTIF(CH6:CH107,"JULIO")+COUNTIF(CH6:CH107,"AGOSTO")+COUNTIF(CH6:CH107,"SEPTIEMBRE")+COUNTIF(CH6:CH107,"OCTUBRE")+COUNTIF(CH6:CH107,"NOVIEMBRE")+COUNTIF(CH6:CH107,"DICIEMBRE")</f>
        <v>0</v>
      </c>
      <c r="CI110" s="607"/>
      <c r="CJ110" s="606">
        <f>COUNTIF(CJ6:CJ107,"ENERO")+COUNTIF(CJ6:CJ107,"FEBRERO")+COUNTIF(CJ6:CJ107,"MARZO")+COUNTIF(CJ6:CJ107,"ABRIL")+COUNTIF(CJ6:CJ107,"MAYO")+COUNTIF(CJ6:CJ107,"JUNIO")+COUNTIF(CJ6:CJ107,"JULIO")+COUNTIF(CJ6:CJ107,"AGOSTO")+COUNTIF(CJ6:CJ107,"SEPTIEMBRE")+COUNTIF(CJ6:CJ107,"OCTUBRE")+COUNTIF(CJ6:CJ107,"NOVIEMBRE")+COUNTIF(CJ6:CJ107,"DICIEMBRE")</f>
        <v>0</v>
      </c>
      <c r="CK110" s="607"/>
      <c r="CL110" s="606">
        <f>COUNTIF(CL6:CL107,"ENERO")+COUNTIF(CL6:CL107,"FEBRERO")+COUNTIF(CL6:CL107,"MARZO")+COUNTIF(CL6:CL107,"ABRIL")+COUNTIF(CL6:CL107,"MAYO")+COUNTIF(CL6:CL107,"JUNIO")+COUNTIF(CL6:CL107,"JULIO")+COUNTIF(CL6:CL107,"AGOSTO")+COUNTIF(CL6:CL107,"SEPTIEMBRE")+COUNTIF(CL6:CL107,"OCTUBRE")+COUNTIF(CL6:CL107,"NOVIEMBRE")+COUNTIF(CL6:CL107,"DICIEMBRE")</f>
        <v>0</v>
      </c>
      <c r="CM110" s="607"/>
      <c r="CN110" s="606">
        <f>COUNTIF(CN6:CN107,"ENERO")+COUNTIF(CN6:CN107,"FEBRERO")+COUNTIF(CN6:CN107,"MARZO")+COUNTIF(CN6:CN107,"ABRIL")+COUNTIF(CN6:CN107,"MAYO")+COUNTIF(CN6:CN107,"JUNIO")+COUNTIF(CN6:CN107,"JULIO")+COUNTIF(CN6:CN107,"AGOSTO")+COUNTIF(CN6:CN107,"SEPTIEMBRE")+COUNTIF(CN6:CN107,"OCTUBRE")+COUNTIF(CN6:CN107,"NOVIEMBRE")+COUNTIF(CN6:CN107,"DICIEMBRE")</f>
        <v>0</v>
      </c>
      <c r="CO110" s="607"/>
      <c r="CP110" s="606">
        <f>COUNTIF(CP6:CP107,"ENERO")+COUNTIF(CP6:CP107,"FEBRERO")+COUNTIF(CP6:CP107,"MARZO")+COUNTIF(CP6:CP107,"ABRIL")+COUNTIF(CP6:CP107,"MAYO")+COUNTIF(CP6:CP107,"JUNIO")+COUNTIF(CP6:CP107,"JULIO")+COUNTIF(CP6:CP107,"AGOSTO")+COUNTIF(CP6:CP107,"SEPTIEMBRE")+COUNTIF(CP6:CP107,"OCTUBRE")+COUNTIF(CP6:CP107,"NOVIEMBRE")+COUNTIF(CP6:CP107,"DICIEMBRE")</f>
        <v>0</v>
      </c>
      <c r="CQ110" s="607"/>
      <c r="CR110" s="606">
        <f>COUNTIF(CR6:CR107,"ENERO")+COUNTIF(CR6:CR107,"FEBRERO")+COUNTIF(CR6:CR107,"MARZO")+COUNTIF(CR6:CR107,"ABRIL")+COUNTIF(CR6:CR107,"MAYO")+COUNTIF(CR6:CR107,"JUNIO")+COUNTIF(CR6:CR107,"JULIO")+COUNTIF(CR6:CR107,"AGOSTO")+COUNTIF(CR6:CR107,"SEPTIEMBRE")+COUNTIF(CR6:CR107,"OCTUBRE")+COUNTIF(CR6:CR107,"NOVIEMBRE")+COUNTIF(CR6:CR107,"DICIEMBRE")</f>
        <v>0</v>
      </c>
      <c r="CS110" s="607"/>
    </row>
    <row r="111" spans="1:98" s="29" customFormat="1">
      <c r="A111" s="608" t="s">
        <v>635</v>
      </c>
      <c r="B111" s="609"/>
      <c r="C111" s="609"/>
      <c r="D111" s="609"/>
      <c r="E111" s="610"/>
      <c r="F111" s="601" t="e">
        <f>F110/F108</f>
        <v>#DIV/0!</v>
      </c>
      <c r="G111" s="602"/>
      <c r="H111" s="601" t="e">
        <f>H110/H108</f>
        <v>#DIV/0!</v>
      </c>
      <c r="I111" s="602"/>
      <c r="J111" s="601" t="e">
        <f>J110/J108</f>
        <v>#DIV/0!</v>
      </c>
      <c r="K111" s="602"/>
      <c r="L111" s="601" t="e">
        <f>L110/L108</f>
        <v>#DIV/0!</v>
      </c>
      <c r="M111" s="602"/>
      <c r="N111" s="601" t="e">
        <f>N110/N108</f>
        <v>#DIV/0!</v>
      </c>
      <c r="O111" s="602"/>
      <c r="P111" s="601" t="e">
        <f>P110/P108</f>
        <v>#DIV/0!</v>
      </c>
      <c r="Q111" s="602"/>
      <c r="R111" s="601" t="e">
        <f>R110/R108</f>
        <v>#DIV/0!</v>
      </c>
      <c r="S111" s="602"/>
      <c r="T111" s="601" t="e">
        <f>T110/T108</f>
        <v>#DIV/0!</v>
      </c>
      <c r="U111" s="602"/>
      <c r="V111" s="601" t="e">
        <f>V110/V108</f>
        <v>#DIV/0!</v>
      </c>
      <c r="W111" s="602"/>
      <c r="X111" s="601" t="e">
        <f>X110/X108</f>
        <v>#DIV/0!</v>
      </c>
      <c r="Y111" s="602"/>
      <c r="Z111" s="601" t="e">
        <f>Z110/Z108</f>
        <v>#DIV/0!</v>
      </c>
      <c r="AA111" s="602"/>
      <c r="AB111" s="601" t="e">
        <f>AB110/AB108</f>
        <v>#DIV/0!</v>
      </c>
      <c r="AC111" s="602"/>
      <c r="AD111" s="601" t="e">
        <f>AD110/AD108</f>
        <v>#DIV/0!</v>
      </c>
      <c r="AE111" s="602"/>
      <c r="AF111" s="601" t="e">
        <f>AF110/AF108</f>
        <v>#DIV/0!</v>
      </c>
      <c r="AG111" s="602"/>
      <c r="AH111" s="601" t="e">
        <f>AH110/AH108</f>
        <v>#DIV/0!</v>
      </c>
      <c r="AI111" s="602"/>
      <c r="AJ111" s="601" t="e">
        <f>AJ110/AJ108</f>
        <v>#DIV/0!</v>
      </c>
      <c r="AK111" s="602"/>
      <c r="AL111" s="601" t="e">
        <f>AL110/AL108</f>
        <v>#DIV/0!</v>
      </c>
      <c r="AM111" s="602"/>
      <c r="AN111" s="601" t="e">
        <f>AN110/AN108</f>
        <v>#DIV/0!</v>
      </c>
      <c r="AO111" s="602"/>
      <c r="AP111" s="601" t="e">
        <f>AP110/AP108</f>
        <v>#DIV/0!</v>
      </c>
      <c r="AQ111" s="602"/>
      <c r="AR111" s="601" t="e">
        <f>AR110/AR108</f>
        <v>#DIV/0!</v>
      </c>
      <c r="AS111" s="602"/>
      <c r="AT111" s="601" t="e">
        <f>AT110/AT108</f>
        <v>#DIV/0!</v>
      </c>
      <c r="AU111" s="602"/>
      <c r="AV111" s="601" t="e">
        <f>AV110/AV108</f>
        <v>#DIV/0!</v>
      </c>
      <c r="AW111" s="602"/>
      <c r="AX111" s="601" t="e">
        <f>AX110/AX108</f>
        <v>#DIV/0!</v>
      </c>
      <c r="AY111" s="602"/>
      <c r="AZ111" s="601" t="e">
        <f>AZ110/AZ108</f>
        <v>#DIV/0!</v>
      </c>
      <c r="BA111" s="602"/>
      <c r="BB111" s="601" t="e">
        <f>BB110/BB108</f>
        <v>#DIV/0!</v>
      </c>
      <c r="BC111" s="602"/>
      <c r="BD111" s="601" t="e">
        <f>BD110/BD108</f>
        <v>#DIV/0!</v>
      </c>
      <c r="BE111" s="602"/>
      <c r="BF111" s="601" t="e">
        <f>BF110/BF108</f>
        <v>#DIV/0!</v>
      </c>
      <c r="BG111" s="602"/>
      <c r="BH111" s="601" t="e">
        <f>BH110/BH108</f>
        <v>#DIV/0!</v>
      </c>
      <c r="BI111" s="602"/>
      <c r="BJ111" s="601" t="e">
        <f>BJ110/BJ108</f>
        <v>#DIV/0!</v>
      </c>
      <c r="BK111" s="602"/>
      <c r="BL111" s="601" t="e">
        <f>BL110/BL108</f>
        <v>#DIV/0!</v>
      </c>
      <c r="BM111" s="602"/>
      <c r="BN111" s="601" t="e">
        <f>BN110/BN108</f>
        <v>#DIV/0!</v>
      </c>
      <c r="BO111" s="602"/>
      <c r="BP111" s="601" t="e">
        <f>BP110/BP108</f>
        <v>#DIV/0!</v>
      </c>
      <c r="BQ111" s="602"/>
      <c r="BR111" s="601" t="e">
        <f>BR110/BR108</f>
        <v>#DIV/0!</v>
      </c>
      <c r="BS111" s="602"/>
      <c r="BT111" s="601" t="e">
        <f>BT110/BT108</f>
        <v>#DIV/0!</v>
      </c>
      <c r="BU111" s="602"/>
      <c r="BV111" s="601" t="e">
        <f>BV110/BV108</f>
        <v>#DIV/0!</v>
      </c>
      <c r="BW111" s="602"/>
      <c r="BX111" s="601" t="e">
        <f>BX110/BX108</f>
        <v>#DIV/0!</v>
      </c>
      <c r="BY111" s="602"/>
      <c r="BZ111" s="601" t="e">
        <f>BZ110/BZ108</f>
        <v>#DIV/0!</v>
      </c>
      <c r="CA111" s="602"/>
      <c r="CB111" s="601" t="e">
        <f>CB110/CB108</f>
        <v>#DIV/0!</v>
      </c>
      <c r="CC111" s="602"/>
      <c r="CD111" s="601" t="e">
        <f>CD110/CD108</f>
        <v>#DIV/0!</v>
      </c>
      <c r="CE111" s="602"/>
      <c r="CF111" s="601" t="e">
        <f>CF110/CF108</f>
        <v>#DIV/0!</v>
      </c>
      <c r="CG111" s="602"/>
      <c r="CH111" s="601" t="e">
        <f>CH110/CH108</f>
        <v>#DIV/0!</v>
      </c>
      <c r="CI111" s="602"/>
      <c r="CJ111" s="601" t="e">
        <f>CJ110/CJ108</f>
        <v>#DIV/0!</v>
      </c>
      <c r="CK111" s="602"/>
      <c r="CL111" s="601" t="e">
        <f>CL110/CL108</f>
        <v>#DIV/0!</v>
      </c>
      <c r="CM111" s="602"/>
      <c r="CN111" s="601" t="e">
        <f>CN110/CN108</f>
        <v>#DIV/0!</v>
      </c>
      <c r="CO111" s="602"/>
      <c r="CP111" s="601" t="e">
        <f>CP110/CP108</f>
        <v>#DIV/0!</v>
      </c>
      <c r="CQ111" s="602"/>
      <c r="CR111" s="601" t="e">
        <f>CR110/CR108</f>
        <v>#DIV/0!</v>
      </c>
      <c r="CS111" s="602"/>
    </row>
    <row r="112" spans="1:98" s="43" customFormat="1">
      <c r="A112" s="603" t="s">
        <v>636</v>
      </c>
      <c r="B112" s="604"/>
      <c r="C112" s="604"/>
      <c r="D112" s="604"/>
      <c r="E112" s="605"/>
      <c r="F112" s="588">
        <f>COUNTIF(G6:G107,"SI")</f>
        <v>0</v>
      </c>
      <c r="G112" s="589"/>
      <c r="H112" s="588">
        <f>COUNTIF(I6:I107,"SI")</f>
        <v>0</v>
      </c>
      <c r="I112" s="589"/>
      <c r="J112" s="588">
        <f>COUNTIF(K6:K107,"SI")</f>
        <v>0</v>
      </c>
      <c r="K112" s="589"/>
      <c r="L112" s="588">
        <f>COUNTIF(M6:M107,"SI")</f>
        <v>0</v>
      </c>
      <c r="M112" s="589"/>
      <c r="N112" s="588">
        <f>COUNTIF(O6:O107,"SI")</f>
        <v>0</v>
      </c>
      <c r="O112" s="589"/>
      <c r="P112" s="588">
        <f>COUNTIF(Q6:Q107,"SI")</f>
        <v>0</v>
      </c>
      <c r="Q112" s="589"/>
      <c r="R112" s="588">
        <f>COUNTIF(S6:S107,"SI")</f>
        <v>0</v>
      </c>
      <c r="S112" s="589"/>
      <c r="T112" s="588">
        <f>COUNTIF(U6:U107,"SI")</f>
        <v>0</v>
      </c>
      <c r="U112" s="589"/>
      <c r="V112" s="588">
        <f>COUNTIF(W6:W107,"SI")</f>
        <v>0</v>
      </c>
      <c r="W112" s="589"/>
      <c r="X112" s="588">
        <f>COUNTIF(Y6:Y107,"SI")</f>
        <v>0</v>
      </c>
      <c r="Y112" s="589"/>
      <c r="Z112" s="588">
        <f>COUNTIF(AA6:AA107,"SI")</f>
        <v>0</v>
      </c>
      <c r="AA112" s="589"/>
      <c r="AB112" s="588">
        <f>COUNTIF(AC6:AC107,"SI")</f>
        <v>0</v>
      </c>
      <c r="AC112" s="589"/>
      <c r="AD112" s="588">
        <f>COUNTIF(AE6:AE107,"SI")</f>
        <v>0</v>
      </c>
      <c r="AE112" s="589"/>
      <c r="AF112" s="588">
        <f>COUNTIF(AG6:AG107,"SI")</f>
        <v>0</v>
      </c>
      <c r="AG112" s="589"/>
      <c r="AH112" s="588">
        <f>COUNTIF(AI6:AI107,"SI")</f>
        <v>0</v>
      </c>
      <c r="AI112" s="589"/>
      <c r="AJ112" s="588">
        <f>COUNTIF(AK6:AK107,"SI")</f>
        <v>0</v>
      </c>
      <c r="AK112" s="589"/>
      <c r="AL112" s="588">
        <f>COUNTIF(AM6:AM107,"SI")</f>
        <v>0</v>
      </c>
      <c r="AM112" s="589"/>
      <c r="AN112" s="588">
        <f>COUNTIF(AO6:AO107,"SI")</f>
        <v>0</v>
      </c>
      <c r="AO112" s="589"/>
      <c r="AP112" s="588">
        <f>COUNTIF(AQ6:AQ107,"SI")</f>
        <v>0</v>
      </c>
      <c r="AQ112" s="589"/>
      <c r="AR112" s="588">
        <f>COUNTIF(AS6:AS107,"SI")</f>
        <v>0</v>
      </c>
      <c r="AS112" s="589"/>
      <c r="AT112" s="588">
        <f>COUNTIF(AU6:AU107,"SI")</f>
        <v>0</v>
      </c>
      <c r="AU112" s="589"/>
      <c r="AV112" s="588">
        <f>COUNTIF(AW6:AW107,"SI")</f>
        <v>0</v>
      </c>
      <c r="AW112" s="589"/>
      <c r="AX112" s="588">
        <f>COUNTIF(AY6:AY107,"SI")</f>
        <v>0</v>
      </c>
      <c r="AY112" s="589"/>
      <c r="AZ112" s="588">
        <f>COUNTIF(BA6:BA107,"SI")</f>
        <v>0</v>
      </c>
      <c r="BA112" s="589"/>
      <c r="BB112" s="588">
        <f>COUNTIF(BC6:BC107,"SI")</f>
        <v>0</v>
      </c>
      <c r="BC112" s="589"/>
      <c r="BD112" s="588">
        <f>COUNTIF(BE6:BE107,"SI")</f>
        <v>0</v>
      </c>
      <c r="BE112" s="589"/>
      <c r="BF112" s="588">
        <f>COUNTIF(BG6:BG107,"SI")</f>
        <v>0</v>
      </c>
      <c r="BG112" s="589"/>
      <c r="BH112" s="588">
        <f>COUNTIF(BI6:BI107,"SI")</f>
        <v>0</v>
      </c>
      <c r="BI112" s="589"/>
      <c r="BJ112" s="588">
        <f>COUNTIF(BK6:BK107,"SI")</f>
        <v>0</v>
      </c>
      <c r="BK112" s="589"/>
      <c r="BL112" s="588">
        <f>COUNTIF(BM6:BM107,"SI")</f>
        <v>0</v>
      </c>
      <c r="BM112" s="589"/>
      <c r="BN112" s="588">
        <f>COUNTIF(BO6:BO107,"SI")</f>
        <v>0</v>
      </c>
      <c r="BO112" s="589"/>
      <c r="BP112" s="588">
        <f>COUNTIF(BQ6:BQ107,"SI")</f>
        <v>0</v>
      </c>
      <c r="BQ112" s="589"/>
      <c r="BR112" s="588">
        <f>COUNTIF(BS6:BS107,"SI")</f>
        <v>0</v>
      </c>
      <c r="BS112" s="589"/>
      <c r="BT112" s="588">
        <f>COUNTIF(BU6:BU107,"SI")</f>
        <v>0</v>
      </c>
      <c r="BU112" s="589"/>
      <c r="BV112" s="588">
        <f>COUNTIF(BW6:BW107,"SI")</f>
        <v>0</v>
      </c>
      <c r="BW112" s="589"/>
      <c r="BX112" s="588">
        <f>COUNTIF(BY6:BY107,"SI")</f>
        <v>0</v>
      </c>
      <c r="BY112" s="589"/>
      <c r="BZ112" s="588">
        <f>COUNTIF(CA6:CA107,"SI")</f>
        <v>0</v>
      </c>
      <c r="CA112" s="589"/>
      <c r="CB112" s="588">
        <f>COUNTIF(CC6:CC107,"SI")</f>
        <v>0</v>
      </c>
      <c r="CC112" s="589"/>
      <c r="CD112" s="588">
        <f>COUNTIF(CE6:CE107,"SI")</f>
        <v>0</v>
      </c>
      <c r="CE112" s="589"/>
      <c r="CF112" s="588">
        <f>COUNTIF(CG6:CG107,"SI")</f>
        <v>0</v>
      </c>
      <c r="CG112" s="589"/>
      <c r="CH112" s="588">
        <f>COUNTIF(CI6:CI107,"SI")</f>
        <v>0</v>
      </c>
      <c r="CI112" s="589"/>
      <c r="CJ112" s="588">
        <f>COUNTIF(CK6:CK107,"SI")</f>
        <v>0</v>
      </c>
      <c r="CK112" s="589"/>
      <c r="CL112" s="588">
        <f>COUNTIF(CM6:CM107,"SI")</f>
        <v>0</v>
      </c>
      <c r="CM112" s="589"/>
      <c r="CN112" s="588">
        <f>COUNTIF(CO6:CO107,"SI")</f>
        <v>0</v>
      </c>
      <c r="CO112" s="589"/>
      <c r="CP112" s="588">
        <f>COUNTIF(CQ6:CQ107,"SI")</f>
        <v>0</v>
      </c>
      <c r="CQ112" s="589"/>
      <c r="CR112" s="588">
        <f>COUNTIF(CS6:CS107,"SI")</f>
        <v>0</v>
      </c>
      <c r="CS112" s="589"/>
    </row>
    <row r="113" spans="1:98" s="29" customFormat="1" ht="13.5" thickBot="1">
      <c r="A113" s="598" t="s">
        <v>59</v>
      </c>
      <c r="B113" s="599"/>
      <c r="C113" s="599"/>
      <c r="D113" s="599"/>
      <c r="E113" s="600"/>
      <c r="F113" s="596" t="e">
        <f>F112/F110</f>
        <v>#DIV/0!</v>
      </c>
      <c r="G113" s="597"/>
      <c r="H113" s="596" t="e">
        <f>H112/H110</f>
        <v>#DIV/0!</v>
      </c>
      <c r="I113" s="597"/>
      <c r="J113" s="596" t="e">
        <f>J112/J110</f>
        <v>#DIV/0!</v>
      </c>
      <c r="K113" s="597"/>
      <c r="L113" s="596" t="e">
        <f>L112/L110</f>
        <v>#DIV/0!</v>
      </c>
      <c r="M113" s="597"/>
      <c r="N113" s="596" t="e">
        <f>N112/N110</f>
        <v>#DIV/0!</v>
      </c>
      <c r="O113" s="597"/>
      <c r="P113" s="596" t="e">
        <f>P112/P110</f>
        <v>#DIV/0!</v>
      </c>
      <c r="Q113" s="597"/>
      <c r="R113" s="596" t="e">
        <f>R112/R110</f>
        <v>#DIV/0!</v>
      </c>
      <c r="S113" s="597"/>
      <c r="T113" s="596" t="e">
        <f>T112/T110</f>
        <v>#DIV/0!</v>
      </c>
      <c r="U113" s="597"/>
      <c r="V113" s="596" t="e">
        <f>V112/V110</f>
        <v>#DIV/0!</v>
      </c>
      <c r="W113" s="597"/>
      <c r="X113" s="596" t="e">
        <f>X112/X110</f>
        <v>#DIV/0!</v>
      </c>
      <c r="Y113" s="597"/>
      <c r="Z113" s="596" t="e">
        <f>Z112/Z110</f>
        <v>#DIV/0!</v>
      </c>
      <c r="AA113" s="597"/>
      <c r="AB113" s="596" t="e">
        <f>AB112/AB110</f>
        <v>#DIV/0!</v>
      </c>
      <c r="AC113" s="597"/>
      <c r="AD113" s="596" t="e">
        <f>AD112/AD110</f>
        <v>#DIV/0!</v>
      </c>
      <c r="AE113" s="597"/>
      <c r="AF113" s="596" t="e">
        <f>AF112/AF110</f>
        <v>#DIV/0!</v>
      </c>
      <c r="AG113" s="597"/>
      <c r="AH113" s="596" t="e">
        <f>AH112/AH110</f>
        <v>#DIV/0!</v>
      </c>
      <c r="AI113" s="597"/>
      <c r="AJ113" s="596" t="e">
        <f>AJ112/AJ110</f>
        <v>#DIV/0!</v>
      </c>
      <c r="AK113" s="597"/>
      <c r="AL113" s="596" t="e">
        <f>AL112/AL110</f>
        <v>#DIV/0!</v>
      </c>
      <c r="AM113" s="597"/>
      <c r="AN113" s="596" t="e">
        <f>AN112/AN110</f>
        <v>#DIV/0!</v>
      </c>
      <c r="AO113" s="597"/>
      <c r="AP113" s="596" t="e">
        <f>AP112/AP110</f>
        <v>#DIV/0!</v>
      </c>
      <c r="AQ113" s="597"/>
      <c r="AR113" s="596" t="e">
        <f>AR112/AR110</f>
        <v>#DIV/0!</v>
      </c>
      <c r="AS113" s="597"/>
      <c r="AT113" s="596" t="e">
        <f>AT112/AT110</f>
        <v>#DIV/0!</v>
      </c>
      <c r="AU113" s="597"/>
      <c r="AV113" s="596" t="e">
        <f>AV112/AV110</f>
        <v>#DIV/0!</v>
      </c>
      <c r="AW113" s="597"/>
      <c r="AX113" s="596" t="e">
        <f>AX112/AX110</f>
        <v>#DIV/0!</v>
      </c>
      <c r="AY113" s="597"/>
      <c r="AZ113" s="596" t="e">
        <f>AZ112/AZ110</f>
        <v>#DIV/0!</v>
      </c>
      <c r="BA113" s="597"/>
      <c r="BB113" s="596" t="e">
        <f>BB112/BB110</f>
        <v>#DIV/0!</v>
      </c>
      <c r="BC113" s="597"/>
      <c r="BD113" s="596" t="e">
        <f>BD112/BD110</f>
        <v>#DIV/0!</v>
      </c>
      <c r="BE113" s="597"/>
      <c r="BF113" s="596" t="e">
        <f>BF112/BF110</f>
        <v>#DIV/0!</v>
      </c>
      <c r="BG113" s="597"/>
      <c r="BH113" s="596" t="e">
        <f>BH112/BH110</f>
        <v>#DIV/0!</v>
      </c>
      <c r="BI113" s="597"/>
      <c r="BJ113" s="596" t="e">
        <f>BJ112/BJ110</f>
        <v>#DIV/0!</v>
      </c>
      <c r="BK113" s="597"/>
      <c r="BL113" s="596" t="e">
        <f>BL112/BL110</f>
        <v>#DIV/0!</v>
      </c>
      <c r="BM113" s="597"/>
      <c r="BN113" s="596" t="e">
        <f>BN112/BN110</f>
        <v>#DIV/0!</v>
      </c>
      <c r="BO113" s="597"/>
      <c r="BP113" s="596" t="e">
        <f>BP112/BP110</f>
        <v>#DIV/0!</v>
      </c>
      <c r="BQ113" s="597"/>
      <c r="BR113" s="596" t="e">
        <f>BR112/BR110</f>
        <v>#DIV/0!</v>
      </c>
      <c r="BS113" s="597"/>
      <c r="BT113" s="596" t="e">
        <f>BT112/BT110</f>
        <v>#DIV/0!</v>
      </c>
      <c r="BU113" s="597"/>
      <c r="BV113" s="596" t="e">
        <f>BV112/BV110</f>
        <v>#DIV/0!</v>
      </c>
      <c r="BW113" s="597"/>
      <c r="BX113" s="596" t="e">
        <f>BX112/BX110</f>
        <v>#DIV/0!</v>
      </c>
      <c r="BY113" s="597"/>
      <c r="BZ113" s="596" t="e">
        <f>BZ112/BZ110</f>
        <v>#DIV/0!</v>
      </c>
      <c r="CA113" s="597"/>
      <c r="CB113" s="596" t="e">
        <f>CB112/CB110</f>
        <v>#DIV/0!</v>
      </c>
      <c r="CC113" s="597"/>
      <c r="CD113" s="596" t="e">
        <f>CD112/CD110</f>
        <v>#DIV/0!</v>
      </c>
      <c r="CE113" s="597"/>
      <c r="CF113" s="596" t="e">
        <f>CF112/CF110</f>
        <v>#DIV/0!</v>
      </c>
      <c r="CG113" s="597"/>
      <c r="CH113" s="596" t="e">
        <f>CH112/CH110</f>
        <v>#DIV/0!</v>
      </c>
      <c r="CI113" s="597"/>
      <c r="CJ113" s="596" t="e">
        <f>CJ112/CJ110</f>
        <v>#DIV/0!</v>
      </c>
      <c r="CK113" s="597"/>
      <c r="CL113" s="596" t="e">
        <f>CL112/CL110</f>
        <v>#DIV/0!</v>
      </c>
      <c r="CM113" s="597"/>
      <c r="CN113" s="596" t="e">
        <f>CN112/CN110</f>
        <v>#DIV/0!</v>
      </c>
      <c r="CO113" s="597"/>
      <c r="CP113" s="596" t="e">
        <f>CP112/CP110</f>
        <v>#DIV/0!</v>
      </c>
      <c r="CQ113" s="597"/>
      <c r="CR113" s="596" t="e">
        <f>CR112/CR110</f>
        <v>#DIV/0!</v>
      </c>
      <c r="CS113" s="597"/>
    </row>
    <row r="114" spans="1:98">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44"/>
      <c r="BD114" s="44"/>
      <c r="BE114" s="44"/>
      <c r="BF114" s="44"/>
      <c r="BG114" s="44"/>
      <c r="BH114" s="44"/>
      <c r="BI114" s="44"/>
      <c r="BJ114" s="44"/>
      <c r="BK114" s="44"/>
      <c r="BL114" s="44"/>
      <c r="BM114" s="44"/>
      <c r="BN114" s="44"/>
      <c r="BO114" s="44"/>
      <c r="BP114" s="44"/>
      <c r="BQ114" s="44"/>
      <c r="BR114" s="44"/>
      <c r="BS114" s="44"/>
      <c r="BT114" s="44"/>
      <c r="BU114" s="44"/>
      <c r="BV114" s="44"/>
      <c r="BW114" s="44"/>
      <c r="BX114" s="44"/>
      <c r="BY114" s="44"/>
      <c r="BZ114" s="44"/>
      <c r="CA114" s="44"/>
      <c r="CB114" s="44"/>
      <c r="CC114" s="44"/>
      <c r="CD114" s="44"/>
      <c r="CE114" s="44"/>
      <c r="CF114" s="44"/>
      <c r="CG114" s="44"/>
      <c r="CH114" s="44"/>
      <c r="CI114" s="44"/>
      <c r="CJ114" s="44"/>
      <c r="CK114" s="44"/>
      <c r="CL114" s="44"/>
      <c r="CM114" s="44"/>
      <c r="CN114" s="44"/>
      <c r="CO114" s="44"/>
      <c r="CP114" s="44"/>
      <c r="CQ114" s="44"/>
      <c r="CR114" s="44"/>
      <c r="CS114" s="44"/>
      <c r="CT114" s="44"/>
    </row>
    <row r="115" spans="1:98" ht="13.5" thickBot="1">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44"/>
      <c r="BD115" s="44"/>
      <c r="BE115" s="44"/>
      <c r="BF115" s="44"/>
      <c r="BG115" s="44"/>
      <c r="BH115" s="44"/>
      <c r="BI115" s="44"/>
      <c r="BJ115" s="44"/>
      <c r="BK115" s="44"/>
      <c r="BL115" s="44"/>
      <c r="BM115" s="44"/>
      <c r="BN115" s="44"/>
      <c r="BO115" s="44"/>
      <c r="BP115" s="44"/>
      <c r="BQ115" s="44"/>
      <c r="BR115" s="44"/>
      <c r="BS115" s="44"/>
      <c r="BT115" s="44"/>
      <c r="BU115" s="44"/>
      <c r="BV115" s="44"/>
      <c r="BW115" s="44"/>
      <c r="BX115" s="44"/>
      <c r="BY115" s="44"/>
      <c r="BZ115" s="44"/>
      <c r="CA115" s="44"/>
      <c r="CB115" s="44"/>
      <c r="CC115" s="44"/>
      <c r="CD115" s="44"/>
      <c r="CE115" s="44"/>
      <c r="CF115" s="44"/>
      <c r="CG115" s="44"/>
      <c r="CH115" s="44"/>
      <c r="CI115" s="44"/>
      <c r="CJ115" s="44"/>
      <c r="CK115" s="44"/>
      <c r="CL115" s="44"/>
      <c r="CM115" s="44"/>
      <c r="CN115" s="44"/>
      <c r="CO115" s="44"/>
      <c r="CP115" s="44"/>
      <c r="CQ115" s="44"/>
      <c r="CR115" s="44"/>
      <c r="CS115" s="44"/>
      <c r="CT115" s="44"/>
    </row>
    <row r="116" spans="1:98" ht="153.75" thickBot="1">
      <c r="F116" s="465" t="s">
        <v>637</v>
      </c>
      <c r="G116" s="466"/>
      <c r="H116" s="466"/>
      <c r="I116" s="466"/>
      <c r="J116" s="466"/>
      <c r="K116" s="45" t="s">
        <v>633</v>
      </c>
      <c r="L116" s="45" t="s">
        <v>638</v>
      </c>
      <c r="M116" s="46" t="s">
        <v>639</v>
      </c>
      <c r="N116" s="47"/>
      <c r="O116" s="47"/>
      <c r="Q116" s="47"/>
      <c r="R116" s="47"/>
      <c r="S116" s="47"/>
      <c r="T116" s="47"/>
      <c r="U116" s="47"/>
      <c r="W116" s="47"/>
      <c r="X116" s="47"/>
      <c r="Y116" s="47"/>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44"/>
      <c r="BD116" s="44"/>
      <c r="BE116" s="44"/>
      <c r="BF116" s="44"/>
      <c r="BG116" s="44"/>
      <c r="BH116" s="44"/>
      <c r="BI116" s="44"/>
      <c r="BJ116" s="44"/>
      <c r="BK116" s="44"/>
      <c r="BL116" s="44"/>
      <c r="BM116" s="44"/>
      <c r="BN116" s="44"/>
      <c r="BO116" s="44"/>
      <c r="BP116" s="44"/>
      <c r="BQ116" s="44"/>
      <c r="BR116" s="44"/>
      <c r="BS116" s="44"/>
      <c r="BT116" s="44"/>
      <c r="BU116" s="44"/>
      <c r="BV116" s="44"/>
      <c r="BW116" s="44"/>
      <c r="BX116" s="44"/>
      <c r="BY116" s="44"/>
      <c r="BZ116" s="44"/>
      <c r="CA116" s="44"/>
      <c r="CB116" s="44"/>
      <c r="CC116" s="44"/>
      <c r="CD116" s="44"/>
      <c r="CE116" s="44"/>
      <c r="CF116" s="44"/>
      <c r="CG116" s="44"/>
      <c r="CH116" s="44"/>
      <c r="CI116" s="44"/>
      <c r="CJ116" s="44"/>
      <c r="CK116" s="44"/>
      <c r="CL116" s="44"/>
      <c r="CM116" s="44"/>
      <c r="CN116" s="44"/>
      <c r="CO116" s="44"/>
      <c r="CP116" s="44"/>
      <c r="CQ116" s="44"/>
      <c r="CR116" s="44"/>
      <c r="CS116" s="44"/>
      <c r="CT116" s="44"/>
    </row>
    <row r="117" spans="1:98">
      <c r="F117" s="594" t="s">
        <v>640</v>
      </c>
      <c r="G117" s="595"/>
      <c r="H117" s="595"/>
      <c r="I117" s="595"/>
      <c r="J117" s="595"/>
      <c r="K117" s="48">
        <f>COUNTIF(F6:CS107,"PENERO")</f>
        <v>0</v>
      </c>
      <c r="L117" s="48">
        <f>COUNTIF(F6:CS107,"ENERO")</f>
        <v>0</v>
      </c>
      <c r="M117" s="51" t="e">
        <f>L117/K117</f>
        <v>#DIV/0!</v>
      </c>
      <c r="N117" s="49"/>
      <c r="O117" s="49"/>
      <c r="Q117" s="49"/>
      <c r="R117" s="49"/>
      <c r="S117" s="49"/>
      <c r="T117" s="49"/>
      <c r="U117" s="49"/>
      <c r="W117" s="49"/>
      <c r="X117" s="49"/>
      <c r="Y117" s="49"/>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44"/>
      <c r="BY117" s="44"/>
      <c r="BZ117" s="44"/>
      <c r="CA117" s="44"/>
      <c r="CB117" s="44"/>
      <c r="CC117" s="44"/>
      <c r="CD117" s="44"/>
      <c r="CE117" s="44"/>
      <c r="CF117" s="44"/>
      <c r="CG117" s="44"/>
      <c r="CH117" s="44"/>
      <c r="CI117" s="44"/>
      <c r="CJ117" s="44"/>
      <c r="CK117" s="44"/>
      <c r="CL117" s="44"/>
      <c r="CM117" s="44"/>
      <c r="CN117" s="44"/>
      <c r="CO117" s="44"/>
      <c r="CP117" s="44"/>
      <c r="CQ117" s="44"/>
      <c r="CR117" s="44"/>
      <c r="CS117" s="44"/>
      <c r="CT117" s="44"/>
    </row>
    <row r="118" spans="1:98">
      <c r="F118" s="592" t="s">
        <v>641</v>
      </c>
      <c r="G118" s="593"/>
      <c r="H118" s="593"/>
      <c r="I118" s="593"/>
      <c r="J118" s="593"/>
      <c r="K118" s="50">
        <f>COUNTIF(F6:CS107,"PFEBRERO")</f>
        <v>0</v>
      </c>
      <c r="L118" s="50">
        <f>COUNTIF(F7:CS108,"FEBRERO")</f>
        <v>0</v>
      </c>
      <c r="M118" s="51" t="e">
        <f>L118/K118</f>
        <v>#DIV/0!</v>
      </c>
      <c r="N118" s="49"/>
      <c r="O118" s="49"/>
      <c r="Q118" s="49"/>
      <c r="R118" s="49"/>
      <c r="S118" s="49"/>
      <c r="T118" s="49"/>
      <c r="U118" s="49"/>
      <c r="W118" s="52"/>
      <c r="X118" s="52"/>
      <c r="Y118" s="52"/>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4"/>
      <c r="BR118" s="44"/>
      <c r="BS118" s="44"/>
      <c r="BT118" s="44"/>
      <c r="BU118" s="44"/>
      <c r="BV118" s="44"/>
      <c r="BW118" s="44"/>
      <c r="BX118" s="44"/>
      <c r="BY118" s="44"/>
      <c r="BZ118" s="44"/>
      <c r="CA118" s="44"/>
      <c r="CB118" s="44"/>
      <c r="CC118" s="44"/>
      <c r="CD118" s="44"/>
      <c r="CE118" s="44"/>
      <c r="CF118" s="44"/>
      <c r="CG118" s="44"/>
      <c r="CH118" s="44"/>
      <c r="CI118" s="44"/>
      <c r="CJ118" s="44"/>
      <c r="CK118" s="44"/>
      <c r="CL118" s="44"/>
      <c r="CM118" s="44"/>
      <c r="CN118" s="44"/>
      <c r="CO118" s="44"/>
      <c r="CP118" s="44"/>
      <c r="CQ118" s="44"/>
      <c r="CR118" s="44"/>
      <c r="CS118" s="44"/>
      <c r="CT118" s="44"/>
    </row>
    <row r="119" spans="1:98">
      <c r="F119" s="592" t="s">
        <v>642</v>
      </c>
      <c r="G119" s="593"/>
      <c r="H119" s="593"/>
      <c r="I119" s="593"/>
      <c r="J119" s="593"/>
      <c r="K119" s="50">
        <f>COUNTIF(F6:CS107,"PMARZO")</f>
        <v>0</v>
      </c>
      <c r="L119" s="50">
        <f>COUNTIF(F6:CS107,"MARZO")</f>
        <v>0</v>
      </c>
      <c r="M119" s="51" t="e">
        <f t="shared" ref="M119:M129" si="0">L119/K119</f>
        <v>#DIV/0!</v>
      </c>
      <c r="N119" s="49"/>
      <c r="O119" s="49"/>
      <c r="Q119" s="49"/>
      <c r="R119" s="49"/>
      <c r="S119" s="49"/>
      <c r="T119" s="49"/>
      <c r="U119" s="49"/>
      <c r="W119" s="49"/>
      <c r="X119" s="49"/>
      <c r="Y119" s="49"/>
    </row>
    <row r="120" spans="1:98">
      <c r="F120" s="592" t="s">
        <v>643</v>
      </c>
      <c r="G120" s="593"/>
      <c r="H120" s="593"/>
      <c r="I120" s="593"/>
      <c r="J120" s="593"/>
      <c r="K120" s="50">
        <f>COUNTIF(F6:CS107,"PABRIL")</f>
        <v>0</v>
      </c>
      <c r="L120" s="50">
        <f>COUNTIF(F6:CS107,"ABRIL")</f>
        <v>0</v>
      </c>
      <c r="M120" s="51" t="e">
        <f t="shared" si="0"/>
        <v>#DIV/0!</v>
      </c>
      <c r="N120" s="49"/>
      <c r="O120" s="49"/>
      <c r="Q120" s="49"/>
      <c r="R120" s="49"/>
      <c r="S120" s="49"/>
      <c r="T120" s="49"/>
      <c r="U120" s="49"/>
      <c r="W120" s="49"/>
      <c r="X120" s="49"/>
      <c r="Y120" s="49"/>
    </row>
    <row r="121" spans="1:98">
      <c r="F121" s="592" t="s">
        <v>644</v>
      </c>
      <c r="G121" s="593"/>
      <c r="H121" s="593"/>
      <c r="I121" s="593"/>
      <c r="J121" s="593"/>
      <c r="K121" s="50">
        <f>COUNTIF(F6:CS107,"PMAYO")</f>
        <v>0</v>
      </c>
      <c r="L121" s="50">
        <f>COUNTIF(F6:CS107,"MAYO")</f>
        <v>0</v>
      </c>
      <c r="M121" s="51" t="e">
        <f t="shared" si="0"/>
        <v>#DIV/0!</v>
      </c>
      <c r="N121" s="49"/>
      <c r="O121" s="49"/>
      <c r="Q121" s="49"/>
      <c r="R121" s="49"/>
      <c r="S121" s="49"/>
      <c r="T121" s="49"/>
      <c r="U121" s="49"/>
      <c r="W121" s="49"/>
      <c r="X121" s="49"/>
      <c r="Y121" s="49"/>
    </row>
    <row r="122" spans="1:98">
      <c r="F122" s="592" t="s">
        <v>645</v>
      </c>
      <c r="G122" s="593"/>
      <c r="H122" s="593"/>
      <c r="I122" s="593"/>
      <c r="J122" s="593"/>
      <c r="K122" s="50">
        <f>COUNTIF(F6:CS107,"PJUNIO")</f>
        <v>0</v>
      </c>
      <c r="L122" s="50">
        <f>COUNTIF(F6:CS107,"JUNIO")</f>
        <v>0</v>
      </c>
      <c r="M122" s="51" t="e">
        <f t="shared" si="0"/>
        <v>#DIV/0!</v>
      </c>
      <c r="N122" s="49"/>
      <c r="O122" s="49"/>
      <c r="Q122" s="49"/>
      <c r="R122" s="49"/>
      <c r="S122" s="49"/>
      <c r="T122" s="49"/>
      <c r="U122" s="49"/>
      <c r="W122" s="49"/>
      <c r="X122" s="49"/>
      <c r="Y122" s="49"/>
    </row>
    <row r="123" spans="1:98">
      <c r="F123" s="592" t="s">
        <v>646</v>
      </c>
      <c r="G123" s="593"/>
      <c r="H123" s="593"/>
      <c r="I123" s="593"/>
      <c r="J123" s="593"/>
      <c r="K123" s="50">
        <f>COUNTIF(F6:CS107,"PJULIO")</f>
        <v>0</v>
      </c>
      <c r="L123" s="50">
        <f>COUNTIF(F6:CS107,"JULIO")</f>
        <v>0</v>
      </c>
      <c r="M123" s="51" t="e">
        <f t="shared" si="0"/>
        <v>#DIV/0!</v>
      </c>
      <c r="N123" s="49"/>
      <c r="O123" s="49"/>
      <c r="Q123" s="49"/>
      <c r="R123" s="49"/>
      <c r="S123" s="49"/>
      <c r="T123" s="49"/>
      <c r="U123" s="49"/>
      <c r="W123" s="49"/>
      <c r="X123" s="49"/>
      <c r="Y123" s="49"/>
    </row>
    <row r="124" spans="1:98">
      <c r="F124" s="592" t="s">
        <v>647</v>
      </c>
      <c r="G124" s="593"/>
      <c r="H124" s="593"/>
      <c r="I124" s="593"/>
      <c r="J124" s="593"/>
      <c r="K124" s="50">
        <f>COUNTIF(F6:CS107,"PAGOSTO")</f>
        <v>0</v>
      </c>
      <c r="L124" s="50">
        <f>COUNTIF(F6:CS107,"AGOSTO")</f>
        <v>0</v>
      </c>
      <c r="M124" s="51" t="e">
        <f t="shared" si="0"/>
        <v>#DIV/0!</v>
      </c>
      <c r="N124" s="49"/>
      <c r="O124" s="49"/>
      <c r="Q124" s="49"/>
      <c r="R124" s="49"/>
      <c r="S124" s="49"/>
      <c r="T124" s="49"/>
      <c r="U124" s="49"/>
      <c r="W124" s="49"/>
      <c r="X124" s="49"/>
      <c r="Y124" s="49"/>
    </row>
    <row r="125" spans="1:98">
      <c r="F125" s="592" t="s">
        <v>648</v>
      </c>
      <c r="G125" s="593"/>
      <c r="H125" s="593"/>
      <c r="I125" s="593"/>
      <c r="J125" s="593"/>
      <c r="K125" s="50">
        <f>COUNTIF(F6:CS107,"PSEPTIEMBRE")</f>
        <v>0</v>
      </c>
      <c r="L125" s="50">
        <f>COUNTIF(F6:CS107,"SEPTIEMBRE")</f>
        <v>0</v>
      </c>
      <c r="M125" s="51" t="e">
        <f t="shared" si="0"/>
        <v>#DIV/0!</v>
      </c>
      <c r="N125" s="49"/>
      <c r="O125" s="49"/>
      <c r="Q125" s="49"/>
      <c r="R125" s="49"/>
      <c r="S125" s="49"/>
      <c r="T125" s="49"/>
      <c r="U125" s="49"/>
      <c r="W125" s="49"/>
      <c r="X125" s="49"/>
      <c r="Y125" s="49"/>
    </row>
    <row r="126" spans="1:98">
      <c r="F126" s="592" t="s">
        <v>649</v>
      </c>
      <c r="G126" s="593"/>
      <c r="H126" s="593"/>
      <c r="I126" s="593"/>
      <c r="J126" s="593"/>
      <c r="K126" s="50">
        <f>COUNTIF(F6:CS107,"POCTUBRE")</f>
        <v>0</v>
      </c>
      <c r="L126" s="50">
        <f>COUNTIF(F6:CS107,"OCTUBRE")</f>
        <v>0</v>
      </c>
      <c r="M126" s="51" t="e">
        <f t="shared" si="0"/>
        <v>#DIV/0!</v>
      </c>
      <c r="N126" s="49"/>
      <c r="O126" s="49"/>
      <c r="Q126" s="49"/>
      <c r="R126" s="49"/>
      <c r="S126" s="49"/>
      <c r="T126" s="49"/>
      <c r="U126" s="49"/>
      <c r="W126" s="49"/>
      <c r="X126" s="49"/>
      <c r="Y126" s="49"/>
    </row>
    <row r="127" spans="1:98">
      <c r="F127" s="592" t="s">
        <v>650</v>
      </c>
      <c r="G127" s="593"/>
      <c r="H127" s="593"/>
      <c r="I127" s="593"/>
      <c r="J127" s="593"/>
      <c r="K127" s="50">
        <f>COUNTIF(F6:CS107,"PNOVIEMBRE")</f>
        <v>0</v>
      </c>
      <c r="L127" s="50">
        <f>COUNTIF(F6:CS107,"NOVIEMBRE")</f>
        <v>0</v>
      </c>
      <c r="M127" s="51" t="e">
        <f t="shared" si="0"/>
        <v>#DIV/0!</v>
      </c>
      <c r="N127" s="49"/>
      <c r="O127" s="49"/>
      <c r="Q127" s="49"/>
      <c r="R127" s="49"/>
      <c r="S127" s="49"/>
      <c r="T127" s="49"/>
      <c r="U127" s="49"/>
      <c r="W127" s="49"/>
      <c r="X127" s="49"/>
      <c r="Y127" s="49"/>
    </row>
    <row r="128" spans="1:98">
      <c r="F128" s="592" t="s">
        <v>651</v>
      </c>
      <c r="G128" s="593"/>
      <c r="H128" s="593"/>
      <c r="I128" s="593"/>
      <c r="J128" s="593"/>
      <c r="K128" s="50">
        <f>COUNTIF(F6:CS107,"PDICIEMBRE")</f>
        <v>0</v>
      </c>
      <c r="L128" s="50">
        <f>COUNTIF(F6:CS107,"DICIEMBRE")</f>
        <v>0</v>
      </c>
      <c r="M128" s="51" t="e">
        <f t="shared" si="0"/>
        <v>#DIV/0!</v>
      </c>
      <c r="N128" s="49"/>
      <c r="O128" s="49"/>
      <c r="Q128" s="49"/>
      <c r="R128" s="49"/>
      <c r="S128" s="49"/>
      <c r="T128" s="49"/>
      <c r="U128" s="49"/>
      <c r="W128" s="49"/>
      <c r="X128" s="49"/>
      <c r="Y128" s="49"/>
    </row>
    <row r="129" spans="6:25" ht="13.5" thickBot="1">
      <c r="F129" s="590" t="s">
        <v>652</v>
      </c>
      <c r="G129" s="591"/>
      <c r="H129" s="591"/>
      <c r="I129" s="591"/>
      <c r="J129" s="591"/>
      <c r="K129" s="28">
        <f>SUM(K117:K128)</f>
        <v>0</v>
      </c>
      <c r="L129" s="28">
        <f>SUM(L117:L128)</f>
        <v>0</v>
      </c>
      <c r="M129" s="51" t="e">
        <f t="shared" si="0"/>
        <v>#DIV/0!</v>
      </c>
      <c r="W129" s="49"/>
      <c r="X129" s="49"/>
      <c r="Y129" s="49"/>
    </row>
  </sheetData>
  <autoFilter ref="A1:CT113">
    <filterColumn colId="0" showButton="0"/>
    <filterColumn colId="1" showButton="0"/>
    <filterColumn colId="2" showButton="0"/>
    <filterColumn colId="3" showButton="0"/>
    <filterColumn colId="4" showButton="0"/>
    <filterColumn colId="5" showButton="0"/>
    <filterColumn colId="6"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7" showButton="0"/>
    <filterColumn colId="68"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7"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2" showButton="0"/>
    <filterColumn colId="93" showButton="0"/>
    <filterColumn colId="94" showButton="0"/>
    <filterColumn colId="95" showButton="0"/>
  </autoFilter>
  <mergeCells count="2799">
    <mergeCell ref="A106:A107"/>
    <mergeCell ref="C72:C73"/>
    <mergeCell ref="C74:C75"/>
    <mergeCell ref="C76:C77"/>
    <mergeCell ref="C78:C79"/>
    <mergeCell ref="C80:C81"/>
    <mergeCell ref="C82:C83"/>
    <mergeCell ref="C84:C85"/>
    <mergeCell ref="C86:C87"/>
    <mergeCell ref="C88:C89"/>
    <mergeCell ref="A90:A91"/>
    <mergeCell ref="A92:A93"/>
    <mergeCell ref="A94:A95"/>
    <mergeCell ref="A96:A97"/>
    <mergeCell ref="A98:A99"/>
    <mergeCell ref="A100:A101"/>
    <mergeCell ref="A102:A103"/>
    <mergeCell ref="A104:A105"/>
    <mergeCell ref="B78:B79"/>
    <mergeCell ref="B80:B81"/>
    <mergeCell ref="B82:B83"/>
    <mergeCell ref="B84:B85"/>
    <mergeCell ref="B86:B87"/>
    <mergeCell ref="B88:B89"/>
    <mergeCell ref="A78:A79"/>
    <mergeCell ref="A80:A81"/>
    <mergeCell ref="A82:A83"/>
    <mergeCell ref="B90:B91"/>
    <mergeCell ref="C90:C91"/>
    <mergeCell ref="B98:B99"/>
    <mergeCell ref="C98:C99"/>
    <mergeCell ref="B100:B101"/>
    <mergeCell ref="C8:C9"/>
    <mergeCell ref="C10:C11"/>
    <mergeCell ref="C12:C13"/>
    <mergeCell ref="C16:C17"/>
    <mergeCell ref="C18:C19"/>
    <mergeCell ref="C20:C21"/>
    <mergeCell ref="C22:C23"/>
    <mergeCell ref="C34:C35"/>
    <mergeCell ref="C36:C37"/>
    <mergeCell ref="C38:C39"/>
    <mergeCell ref="C40:C41"/>
    <mergeCell ref="C42:C43"/>
    <mergeCell ref="C44:C45"/>
    <mergeCell ref="C46:C47"/>
    <mergeCell ref="C48:C49"/>
    <mergeCell ref="C50:C51"/>
    <mergeCell ref="C52:C53"/>
    <mergeCell ref="C14:C15"/>
    <mergeCell ref="C32:C33"/>
    <mergeCell ref="C54:C55"/>
    <mergeCell ref="C56:C57"/>
    <mergeCell ref="C58:C59"/>
    <mergeCell ref="C60:C61"/>
    <mergeCell ref="C62:C63"/>
    <mergeCell ref="C64:C65"/>
    <mergeCell ref="C66:C67"/>
    <mergeCell ref="C68:C69"/>
    <mergeCell ref="C70:C71"/>
    <mergeCell ref="A84:A85"/>
    <mergeCell ref="A86:A87"/>
    <mergeCell ref="A88:A89"/>
    <mergeCell ref="B8:B9"/>
    <mergeCell ref="B10:B11"/>
    <mergeCell ref="B12:B13"/>
    <mergeCell ref="B16:B17"/>
    <mergeCell ref="B18:B19"/>
    <mergeCell ref="B20:B21"/>
    <mergeCell ref="B22:B2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B32:B33"/>
    <mergeCell ref="A8:A9"/>
    <mergeCell ref="A10:A11"/>
    <mergeCell ref="A12:A13"/>
    <mergeCell ref="A16:A17"/>
    <mergeCell ref="A18:A19"/>
    <mergeCell ref="A20:A21"/>
    <mergeCell ref="A22:A23"/>
    <mergeCell ref="A28:A29"/>
    <mergeCell ref="A34:A35"/>
    <mergeCell ref="A36:A37"/>
    <mergeCell ref="A38:A39"/>
    <mergeCell ref="A40:A41"/>
    <mergeCell ref="A42:A43"/>
    <mergeCell ref="A44:A45"/>
    <mergeCell ref="A46:A47"/>
    <mergeCell ref="A48:A49"/>
    <mergeCell ref="A14:A15"/>
    <mergeCell ref="B14:B15"/>
    <mergeCell ref="A32:A33"/>
    <mergeCell ref="CQ6:CQ7"/>
    <mergeCell ref="CS6:CS7"/>
    <mergeCell ref="AU6:AU7"/>
    <mergeCell ref="AW6:AW7"/>
    <mergeCell ref="AY6:AY7"/>
    <mergeCell ref="BA6:BA7"/>
    <mergeCell ref="AM8:AM9"/>
    <mergeCell ref="AO8:AO9"/>
    <mergeCell ref="A1:H3"/>
    <mergeCell ref="I1:CS2"/>
    <mergeCell ref="I3:CS3"/>
    <mergeCell ref="A4:CS4"/>
    <mergeCell ref="A6:A7"/>
    <mergeCell ref="B6:B7"/>
    <mergeCell ref="C6:C7"/>
    <mergeCell ref="D6:D7"/>
    <mergeCell ref="G6:G7"/>
    <mergeCell ref="I6:I7"/>
    <mergeCell ref="BC6:BC7"/>
    <mergeCell ref="BE6:BE7"/>
    <mergeCell ref="AI6:AI7"/>
    <mergeCell ref="AK6:AK7"/>
    <mergeCell ref="AM6:AM7"/>
    <mergeCell ref="AO6:AO7"/>
    <mergeCell ref="AQ6:AQ7"/>
    <mergeCell ref="AS6:AS7"/>
    <mergeCell ref="W6:W7"/>
    <mergeCell ref="Y6:Y7"/>
    <mergeCell ref="AA6:AA7"/>
    <mergeCell ref="AC6:AC7"/>
    <mergeCell ref="AE6:AE7"/>
    <mergeCell ref="AG6:AG7"/>
    <mergeCell ref="K6:K7"/>
    <mergeCell ref="M6:M7"/>
    <mergeCell ref="CE6:CE7"/>
    <mergeCell ref="CG6:CG7"/>
    <mergeCell ref="CI6:CI7"/>
    <mergeCell ref="CK6:CK7"/>
    <mergeCell ref="CM6:CM7"/>
    <mergeCell ref="CO6:CO7"/>
    <mergeCell ref="BS6:BS7"/>
    <mergeCell ref="BU6:BU7"/>
    <mergeCell ref="BW6:BW7"/>
    <mergeCell ref="BY6:BY7"/>
    <mergeCell ref="CA6:CA7"/>
    <mergeCell ref="CC6:CC7"/>
    <mergeCell ref="BG6:BG7"/>
    <mergeCell ref="BI6:BI7"/>
    <mergeCell ref="BK6:BK7"/>
    <mergeCell ref="BM6:BM7"/>
    <mergeCell ref="BO6:BO7"/>
    <mergeCell ref="BQ6:BQ7"/>
    <mergeCell ref="O6:O7"/>
    <mergeCell ref="Q6:Q7"/>
    <mergeCell ref="S6:S7"/>
    <mergeCell ref="U6:U7"/>
    <mergeCell ref="O8:O9"/>
    <mergeCell ref="Q8:Q9"/>
    <mergeCell ref="S8:S9"/>
    <mergeCell ref="U8:U9"/>
    <mergeCell ref="W8:W9"/>
    <mergeCell ref="Y8:Y9"/>
    <mergeCell ref="D10:D11"/>
    <mergeCell ref="G10:G11"/>
    <mergeCell ref="I10:I11"/>
    <mergeCell ref="K10:K11"/>
    <mergeCell ref="M10:M11"/>
    <mergeCell ref="O10:O11"/>
    <mergeCell ref="Q10:Q11"/>
    <mergeCell ref="S10:S11"/>
    <mergeCell ref="U10:U11"/>
    <mergeCell ref="W10:W11"/>
    <mergeCell ref="Y10:Y11"/>
    <mergeCell ref="D8:D9"/>
    <mergeCell ref="G8:G9"/>
    <mergeCell ref="I8:I9"/>
    <mergeCell ref="K8:K9"/>
    <mergeCell ref="M8:M9"/>
    <mergeCell ref="CI8:CI9"/>
    <mergeCell ref="CK8:CK9"/>
    <mergeCell ref="CM8:CM9"/>
    <mergeCell ref="CO8:CO9"/>
    <mergeCell ref="CQ8:CQ9"/>
    <mergeCell ref="CS8:CS9"/>
    <mergeCell ref="BW8:BW9"/>
    <mergeCell ref="BY8:BY9"/>
    <mergeCell ref="CA8:CA9"/>
    <mergeCell ref="CC8:CC9"/>
    <mergeCell ref="CE8:CE9"/>
    <mergeCell ref="CG8:CG9"/>
    <mergeCell ref="BK8:BK9"/>
    <mergeCell ref="BM8:BM9"/>
    <mergeCell ref="BO8:BO9"/>
    <mergeCell ref="BQ8:BQ9"/>
    <mergeCell ref="BS8:BS9"/>
    <mergeCell ref="BU8:BU9"/>
    <mergeCell ref="AY8:AY9"/>
    <mergeCell ref="BA8:BA9"/>
    <mergeCell ref="BC8:BC9"/>
    <mergeCell ref="BE8:BE9"/>
    <mergeCell ref="BG8:BG9"/>
    <mergeCell ref="BI8:BI9"/>
    <mergeCell ref="AQ10:AQ11"/>
    <mergeCell ref="AS10:AS11"/>
    <mergeCell ref="AU10:AU11"/>
    <mergeCell ref="AW10:AW11"/>
    <mergeCell ref="AY10:AY11"/>
    <mergeCell ref="BA10:BA11"/>
    <mergeCell ref="AA10:AA11"/>
    <mergeCell ref="AG10:AG11"/>
    <mergeCell ref="AI10:AI11"/>
    <mergeCell ref="AK10:AK11"/>
    <mergeCell ref="AM10:AM11"/>
    <mergeCell ref="AO10:AO11"/>
    <mergeCell ref="AQ8:AQ9"/>
    <mergeCell ref="AS8:AS9"/>
    <mergeCell ref="AU8:AU9"/>
    <mergeCell ref="AW8:AW9"/>
    <mergeCell ref="AA8:AA9"/>
    <mergeCell ref="AC8:AC9"/>
    <mergeCell ref="AE8:AE9"/>
    <mergeCell ref="AG8:AG9"/>
    <mergeCell ref="AI8:AI9"/>
    <mergeCell ref="AK8:AK9"/>
    <mergeCell ref="CM10:CM11"/>
    <mergeCell ref="CO10:CO11"/>
    <mergeCell ref="CQ10:CQ11"/>
    <mergeCell ref="CS10:CS11"/>
    <mergeCell ref="CA10:CA11"/>
    <mergeCell ref="CC10:CC11"/>
    <mergeCell ref="CE10:CE11"/>
    <mergeCell ref="CG10:CG11"/>
    <mergeCell ref="CI10:CI11"/>
    <mergeCell ref="CK10:CK11"/>
    <mergeCell ref="BO10:BO11"/>
    <mergeCell ref="BQ10:BQ11"/>
    <mergeCell ref="BS10:BS11"/>
    <mergeCell ref="BU10:BU11"/>
    <mergeCell ref="BW10:BW11"/>
    <mergeCell ref="BY10:BY11"/>
    <mergeCell ref="BC10:BC11"/>
    <mergeCell ref="BE10:BE11"/>
    <mergeCell ref="BG10:BG11"/>
    <mergeCell ref="BI10:BI11"/>
    <mergeCell ref="BK10:BK11"/>
    <mergeCell ref="BM10:BM11"/>
    <mergeCell ref="AQ12:AQ13"/>
    <mergeCell ref="AS12:AS13"/>
    <mergeCell ref="AU12:AU13"/>
    <mergeCell ref="AW12:AW13"/>
    <mergeCell ref="AA12:AA13"/>
    <mergeCell ref="AC12:AC13"/>
    <mergeCell ref="AE12:AE13"/>
    <mergeCell ref="AG12:AG13"/>
    <mergeCell ref="AI12:AI13"/>
    <mergeCell ref="AK12:AK13"/>
    <mergeCell ref="O12:O13"/>
    <mergeCell ref="Q12:Q13"/>
    <mergeCell ref="S12:S13"/>
    <mergeCell ref="U12:U13"/>
    <mergeCell ref="W12:W13"/>
    <mergeCell ref="Y12:Y13"/>
    <mergeCell ref="D12:D13"/>
    <mergeCell ref="G12:G13"/>
    <mergeCell ref="I12:I13"/>
    <mergeCell ref="K12:K13"/>
    <mergeCell ref="M12:M13"/>
    <mergeCell ref="D14:D15"/>
    <mergeCell ref="G14:G15"/>
    <mergeCell ref="I14:I15"/>
    <mergeCell ref="CI12:CI13"/>
    <mergeCell ref="CK12:CK13"/>
    <mergeCell ref="CM12:CM13"/>
    <mergeCell ref="CO12:CO13"/>
    <mergeCell ref="CQ12:CQ13"/>
    <mergeCell ref="CS12:CS13"/>
    <mergeCell ref="BW12:BW13"/>
    <mergeCell ref="BY12:BY13"/>
    <mergeCell ref="CA12:CA13"/>
    <mergeCell ref="CC12:CC13"/>
    <mergeCell ref="CE12:CE13"/>
    <mergeCell ref="CG12:CG13"/>
    <mergeCell ref="BK12:BK13"/>
    <mergeCell ref="BM12:BM13"/>
    <mergeCell ref="BO12:BO13"/>
    <mergeCell ref="BQ12:BQ13"/>
    <mergeCell ref="BS12:BS13"/>
    <mergeCell ref="BU12:BU13"/>
    <mergeCell ref="AY12:AY13"/>
    <mergeCell ref="BA12:BA13"/>
    <mergeCell ref="BC12:BC13"/>
    <mergeCell ref="BE12:BE13"/>
    <mergeCell ref="BG12:BG13"/>
    <mergeCell ref="BI12:BI13"/>
    <mergeCell ref="AM12:AM13"/>
    <mergeCell ref="AO12:AO13"/>
    <mergeCell ref="BA14:BA15"/>
    <mergeCell ref="BC14:BC15"/>
    <mergeCell ref="BE14:BE15"/>
    <mergeCell ref="AK14:AK15"/>
    <mergeCell ref="AM14:AM15"/>
    <mergeCell ref="AO14:AO15"/>
    <mergeCell ref="AQ14:AQ15"/>
    <mergeCell ref="AS14:AS15"/>
    <mergeCell ref="W14:W15"/>
    <mergeCell ref="Y14:Y15"/>
    <mergeCell ref="AA14:AA15"/>
    <mergeCell ref="AC14:AC15"/>
    <mergeCell ref="AE14:AE15"/>
    <mergeCell ref="AG14:AG15"/>
    <mergeCell ref="K14:K15"/>
    <mergeCell ref="M14:M15"/>
    <mergeCell ref="O14:O15"/>
    <mergeCell ref="Q14:Q15"/>
    <mergeCell ref="S14:S15"/>
    <mergeCell ref="U14:U15"/>
    <mergeCell ref="S16:S17"/>
    <mergeCell ref="U16:U17"/>
    <mergeCell ref="D16:D17"/>
    <mergeCell ref="G16:G17"/>
    <mergeCell ref="I16:I17"/>
    <mergeCell ref="CQ14:CQ15"/>
    <mergeCell ref="CS14:CS15"/>
    <mergeCell ref="CE14:CE15"/>
    <mergeCell ref="CG14:CG15"/>
    <mergeCell ref="CI14:CI15"/>
    <mergeCell ref="CK14:CK15"/>
    <mergeCell ref="CM14:CM15"/>
    <mergeCell ref="CO14:CO15"/>
    <mergeCell ref="BS14:BS15"/>
    <mergeCell ref="BU14:BU15"/>
    <mergeCell ref="BW14:BW15"/>
    <mergeCell ref="BY14:BY15"/>
    <mergeCell ref="CA14:CA15"/>
    <mergeCell ref="CC14:CC15"/>
    <mergeCell ref="BG14:BG15"/>
    <mergeCell ref="BI14:BI15"/>
    <mergeCell ref="BK14:BK15"/>
    <mergeCell ref="BM14:BM15"/>
    <mergeCell ref="BO14:BO15"/>
    <mergeCell ref="BQ14:BQ15"/>
    <mergeCell ref="AU14:AU15"/>
    <mergeCell ref="AW14:AW15"/>
    <mergeCell ref="AY14:AY15"/>
    <mergeCell ref="CS16:CS17"/>
    <mergeCell ref="BW16:BW17"/>
    <mergeCell ref="BY16:BY17"/>
    <mergeCell ref="AI14:AI15"/>
    <mergeCell ref="CA16:CA17"/>
    <mergeCell ref="CC16:CC17"/>
    <mergeCell ref="CE16:CE17"/>
    <mergeCell ref="CG16:CG17"/>
    <mergeCell ref="BK16:BK17"/>
    <mergeCell ref="BM16:BM17"/>
    <mergeCell ref="BO16:BO17"/>
    <mergeCell ref="BQ16:BQ17"/>
    <mergeCell ref="BS16:BS17"/>
    <mergeCell ref="BU16:BU17"/>
    <mergeCell ref="AY16:AY17"/>
    <mergeCell ref="BA16:BA17"/>
    <mergeCell ref="BC16:BC17"/>
    <mergeCell ref="BE16:BE17"/>
    <mergeCell ref="BG16:BG17"/>
    <mergeCell ref="BI16:BI17"/>
    <mergeCell ref="K18:K19"/>
    <mergeCell ref="M18:M19"/>
    <mergeCell ref="O18:O19"/>
    <mergeCell ref="Q18:Q19"/>
    <mergeCell ref="S18:S19"/>
    <mergeCell ref="U18:U19"/>
    <mergeCell ref="AO18:AO19"/>
    <mergeCell ref="AQ18:AQ19"/>
    <mergeCell ref="AS18:AS19"/>
    <mergeCell ref="W18:W19"/>
    <mergeCell ref="Y18:Y19"/>
    <mergeCell ref="AA18:AA19"/>
    <mergeCell ref="AC18:AC19"/>
    <mergeCell ref="AE18:AE19"/>
    <mergeCell ref="AG18:AG19"/>
    <mergeCell ref="Q16:Q17"/>
    <mergeCell ref="D18:D19"/>
    <mergeCell ref="G18:G19"/>
    <mergeCell ref="I18:I19"/>
    <mergeCell ref="CI16:CI17"/>
    <mergeCell ref="CK16:CK17"/>
    <mergeCell ref="CM16:CM17"/>
    <mergeCell ref="CO16:CO17"/>
    <mergeCell ref="CQ16:CQ17"/>
    <mergeCell ref="AM16:AM17"/>
    <mergeCell ref="AO16:AO17"/>
    <mergeCell ref="AQ16:AQ17"/>
    <mergeCell ref="AS16:AS17"/>
    <mergeCell ref="AU16:AU17"/>
    <mergeCell ref="AW16:AW17"/>
    <mergeCell ref="W16:W17"/>
    <mergeCell ref="Y16:Y17"/>
    <mergeCell ref="AA16:AA17"/>
    <mergeCell ref="AG16:AG17"/>
    <mergeCell ref="AI16:AI17"/>
    <mergeCell ref="AK16:AK17"/>
    <mergeCell ref="K16:K17"/>
    <mergeCell ref="M16:M17"/>
    <mergeCell ref="O16:O17"/>
    <mergeCell ref="AU18:AU19"/>
    <mergeCell ref="AW18:AW19"/>
    <mergeCell ref="AY18:AY19"/>
    <mergeCell ref="BA18:BA19"/>
    <mergeCell ref="BC18:BC19"/>
    <mergeCell ref="BE18:BE19"/>
    <mergeCell ref="AI18:AI19"/>
    <mergeCell ref="AK18:AK19"/>
    <mergeCell ref="AM18:AM19"/>
    <mergeCell ref="K20:K21"/>
    <mergeCell ref="M20:M21"/>
    <mergeCell ref="O20:O21"/>
    <mergeCell ref="Q20:Q21"/>
    <mergeCell ref="S20:S21"/>
    <mergeCell ref="U20:U21"/>
    <mergeCell ref="D20:D21"/>
    <mergeCell ref="G20:G21"/>
    <mergeCell ref="I20:I21"/>
    <mergeCell ref="CQ18:CQ19"/>
    <mergeCell ref="CS18:CS19"/>
    <mergeCell ref="CE18:CE19"/>
    <mergeCell ref="CG18:CG19"/>
    <mergeCell ref="CI18:CI19"/>
    <mergeCell ref="CK18:CK19"/>
    <mergeCell ref="CM18:CM19"/>
    <mergeCell ref="CO18:CO19"/>
    <mergeCell ref="BS18:BS19"/>
    <mergeCell ref="BU18:BU19"/>
    <mergeCell ref="BW18:BW19"/>
    <mergeCell ref="BY18:BY19"/>
    <mergeCell ref="CA18:CA19"/>
    <mergeCell ref="CC18:CC19"/>
    <mergeCell ref="BG18:BG19"/>
    <mergeCell ref="BI18:BI19"/>
    <mergeCell ref="BK18:BK19"/>
    <mergeCell ref="BM18:BM19"/>
    <mergeCell ref="BO18:BO19"/>
    <mergeCell ref="BQ18:BQ19"/>
    <mergeCell ref="AW20:AW21"/>
    <mergeCell ref="AY20:AY21"/>
    <mergeCell ref="BA20:BA21"/>
    <mergeCell ref="AA20:AA21"/>
    <mergeCell ref="AC20:AC21"/>
    <mergeCell ref="AE20:AE21"/>
    <mergeCell ref="AG20:AG21"/>
    <mergeCell ref="CS20:CS21"/>
    <mergeCell ref="CG20:CG21"/>
    <mergeCell ref="CI20:CI21"/>
    <mergeCell ref="CK20:CK21"/>
    <mergeCell ref="CM20:CM21"/>
    <mergeCell ref="CO20:CO21"/>
    <mergeCell ref="CQ20:CQ21"/>
    <mergeCell ref="BU20:BU21"/>
    <mergeCell ref="BW20:BW21"/>
    <mergeCell ref="BY20:BY21"/>
    <mergeCell ref="CA20:CA21"/>
    <mergeCell ref="CC20:CC21"/>
    <mergeCell ref="CE20:CE21"/>
    <mergeCell ref="BI20:BI21"/>
    <mergeCell ref="BK20:BK21"/>
    <mergeCell ref="BM20:BM21"/>
    <mergeCell ref="BO20:BO21"/>
    <mergeCell ref="BQ20:BQ21"/>
    <mergeCell ref="BS20:BS21"/>
    <mergeCell ref="BC20:BC21"/>
    <mergeCell ref="BE20:BE21"/>
    <mergeCell ref="BG20:BG21"/>
    <mergeCell ref="AI20:AI21"/>
    <mergeCell ref="AK20:AK21"/>
    <mergeCell ref="AO20:AO21"/>
    <mergeCell ref="AQ20:AQ21"/>
    <mergeCell ref="AS20:AS21"/>
    <mergeCell ref="AU20:AU21"/>
    <mergeCell ref="AS22:AS23"/>
    <mergeCell ref="AU22:AU23"/>
    <mergeCell ref="AW22:AW23"/>
    <mergeCell ref="AA22:AA23"/>
    <mergeCell ref="AC22:AC23"/>
    <mergeCell ref="AE22:AE23"/>
    <mergeCell ref="AG22:AG23"/>
    <mergeCell ref="AI22:AI23"/>
    <mergeCell ref="AK22:AK23"/>
    <mergeCell ref="O22:O23"/>
    <mergeCell ref="Q22:Q23"/>
    <mergeCell ref="S22:S23"/>
    <mergeCell ref="U22:U23"/>
    <mergeCell ref="W22:W23"/>
    <mergeCell ref="Y22:Y23"/>
    <mergeCell ref="BI22:BI23"/>
    <mergeCell ref="AM22:AM23"/>
    <mergeCell ref="AO22:AO23"/>
    <mergeCell ref="AQ22:AQ23"/>
    <mergeCell ref="BE22:BE23"/>
    <mergeCell ref="BG22:BG23"/>
    <mergeCell ref="W20:W21"/>
    <mergeCell ref="Y20:Y21"/>
    <mergeCell ref="D22:D23"/>
    <mergeCell ref="G22:G23"/>
    <mergeCell ref="I22:I23"/>
    <mergeCell ref="K22:K23"/>
    <mergeCell ref="M22:M23"/>
    <mergeCell ref="G24:G25"/>
    <mergeCell ref="I24:I25"/>
    <mergeCell ref="K24:K25"/>
    <mergeCell ref="M24:M25"/>
    <mergeCell ref="CI22:CI23"/>
    <mergeCell ref="CK22:CK23"/>
    <mergeCell ref="CM22:CM23"/>
    <mergeCell ref="CO22:CO23"/>
    <mergeCell ref="CQ22:CQ23"/>
    <mergeCell ref="CS22:CS23"/>
    <mergeCell ref="BW22:BW23"/>
    <mergeCell ref="BY22:BY23"/>
    <mergeCell ref="CA22:CA23"/>
    <mergeCell ref="CC22:CC23"/>
    <mergeCell ref="CE22:CE23"/>
    <mergeCell ref="CG22:CG23"/>
    <mergeCell ref="BK22:BK23"/>
    <mergeCell ref="BM22:BM23"/>
    <mergeCell ref="BO22:BO23"/>
    <mergeCell ref="BQ22:BQ23"/>
    <mergeCell ref="BS22:BS23"/>
    <mergeCell ref="BU22:BU23"/>
    <mergeCell ref="AY22:AY23"/>
    <mergeCell ref="BA22:BA23"/>
    <mergeCell ref="BC22:BC23"/>
    <mergeCell ref="AM24:AM25"/>
    <mergeCell ref="AO24:AO25"/>
    <mergeCell ref="AQ24:AQ25"/>
    <mergeCell ref="AS24:AS25"/>
    <mergeCell ref="AU24:AU25"/>
    <mergeCell ref="AW24:AW25"/>
    <mergeCell ref="AA24:AA25"/>
    <mergeCell ref="AC24:AC25"/>
    <mergeCell ref="AE24:AE25"/>
    <mergeCell ref="AG24:AG25"/>
    <mergeCell ref="AI24:AI25"/>
    <mergeCell ref="AK24:AK25"/>
    <mergeCell ref="O24:O25"/>
    <mergeCell ref="Q24:Q25"/>
    <mergeCell ref="S24:S25"/>
    <mergeCell ref="U24:U25"/>
    <mergeCell ref="W24:W25"/>
    <mergeCell ref="Y24:Y25"/>
    <mergeCell ref="K26:K27"/>
    <mergeCell ref="M26:M27"/>
    <mergeCell ref="O26:O27"/>
    <mergeCell ref="Q26:Q27"/>
    <mergeCell ref="S26:S27"/>
    <mergeCell ref="U26:U27"/>
    <mergeCell ref="G26:G27"/>
    <mergeCell ref="I26:I27"/>
    <mergeCell ref="CI24:CI25"/>
    <mergeCell ref="CK24:CK25"/>
    <mergeCell ref="CM24:CM25"/>
    <mergeCell ref="CO24:CO25"/>
    <mergeCell ref="CQ24:CQ25"/>
    <mergeCell ref="CS24:CS25"/>
    <mergeCell ref="BW24:BW25"/>
    <mergeCell ref="BY24:BY25"/>
    <mergeCell ref="CA24:CA25"/>
    <mergeCell ref="CC24:CC25"/>
    <mergeCell ref="CE24:CE25"/>
    <mergeCell ref="CG24:CG25"/>
    <mergeCell ref="BK24:BK25"/>
    <mergeCell ref="BM24:BM25"/>
    <mergeCell ref="BO24:BO25"/>
    <mergeCell ref="BQ24:BQ25"/>
    <mergeCell ref="BS24:BS25"/>
    <mergeCell ref="BU24:BU25"/>
    <mergeCell ref="AY24:AY25"/>
    <mergeCell ref="BA24:BA25"/>
    <mergeCell ref="BC24:BC25"/>
    <mergeCell ref="BE24:BE25"/>
    <mergeCell ref="BG24:BG25"/>
    <mergeCell ref="BI24:BI25"/>
    <mergeCell ref="BO26:BO27"/>
    <mergeCell ref="BQ26:BQ27"/>
    <mergeCell ref="AU26:AU27"/>
    <mergeCell ref="AW26:AW27"/>
    <mergeCell ref="AY26:AY27"/>
    <mergeCell ref="BA26:BA27"/>
    <mergeCell ref="BC26:BC27"/>
    <mergeCell ref="BE26:BE27"/>
    <mergeCell ref="AI26:AI27"/>
    <mergeCell ref="AK26:AK27"/>
    <mergeCell ref="AM26:AM27"/>
    <mergeCell ref="AO26:AO27"/>
    <mergeCell ref="AQ26:AQ27"/>
    <mergeCell ref="AS26:AS27"/>
    <mergeCell ref="W26:W27"/>
    <mergeCell ref="Y26:Y27"/>
    <mergeCell ref="AA26:AA27"/>
    <mergeCell ref="AC26:AC27"/>
    <mergeCell ref="AE26:AE27"/>
    <mergeCell ref="AG26:AG27"/>
    <mergeCell ref="W28:W29"/>
    <mergeCell ref="Y28:Y29"/>
    <mergeCell ref="AA28:AA29"/>
    <mergeCell ref="AC28:AC29"/>
    <mergeCell ref="AE28:AE29"/>
    <mergeCell ref="AG28:AG29"/>
    <mergeCell ref="K28:K29"/>
    <mergeCell ref="M28:M29"/>
    <mergeCell ref="O28:O29"/>
    <mergeCell ref="Q28:Q29"/>
    <mergeCell ref="S28:S29"/>
    <mergeCell ref="U28:U29"/>
    <mergeCell ref="G28:G29"/>
    <mergeCell ref="I28:I29"/>
    <mergeCell ref="CQ26:CQ27"/>
    <mergeCell ref="CS26:CS27"/>
    <mergeCell ref="CE26:CE27"/>
    <mergeCell ref="CG26:CG27"/>
    <mergeCell ref="CI26:CI27"/>
    <mergeCell ref="CK26:CK27"/>
    <mergeCell ref="CM26:CM27"/>
    <mergeCell ref="CO26:CO27"/>
    <mergeCell ref="BS26:BS27"/>
    <mergeCell ref="BU26:BU27"/>
    <mergeCell ref="BW26:BW27"/>
    <mergeCell ref="BY26:BY27"/>
    <mergeCell ref="CA26:CA27"/>
    <mergeCell ref="CC26:CC27"/>
    <mergeCell ref="BG26:BG27"/>
    <mergeCell ref="BI26:BI27"/>
    <mergeCell ref="BK26:BK27"/>
    <mergeCell ref="BM26:BM27"/>
    <mergeCell ref="BG28:BG29"/>
    <mergeCell ref="BI28:BI29"/>
    <mergeCell ref="BK28:BK29"/>
    <mergeCell ref="BM28:BM29"/>
    <mergeCell ref="BO28:BO29"/>
    <mergeCell ref="BQ28:BQ29"/>
    <mergeCell ref="AU28:AU29"/>
    <mergeCell ref="AW28:AW29"/>
    <mergeCell ref="AY28:AY29"/>
    <mergeCell ref="BA28:BA29"/>
    <mergeCell ref="BC28:BC29"/>
    <mergeCell ref="BE28:BE29"/>
    <mergeCell ref="AI28:AI29"/>
    <mergeCell ref="AK28:AK29"/>
    <mergeCell ref="AM28:AM29"/>
    <mergeCell ref="AO28:AO29"/>
    <mergeCell ref="AQ28:AQ29"/>
    <mergeCell ref="AS28:AS29"/>
    <mergeCell ref="AU30:AU31"/>
    <mergeCell ref="AW30:AW31"/>
    <mergeCell ref="AA30:AA31"/>
    <mergeCell ref="AC30:AC31"/>
    <mergeCell ref="AE30:AE31"/>
    <mergeCell ref="AG30:AG31"/>
    <mergeCell ref="AI30:AI31"/>
    <mergeCell ref="AK30:AK31"/>
    <mergeCell ref="O30:O31"/>
    <mergeCell ref="Q30:Q31"/>
    <mergeCell ref="S30:S31"/>
    <mergeCell ref="U30:U31"/>
    <mergeCell ref="W30:W31"/>
    <mergeCell ref="Y30:Y31"/>
    <mergeCell ref="CQ28:CQ29"/>
    <mergeCell ref="CS28:CS29"/>
    <mergeCell ref="G30:G31"/>
    <mergeCell ref="I30:I31"/>
    <mergeCell ref="K30:K31"/>
    <mergeCell ref="M30:M31"/>
    <mergeCell ref="CE28:CE29"/>
    <mergeCell ref="CG28:CG29"/>
    <mergeCell ref="CI28:CI29"/>
    <mergeCell ref="CK28:CK29"/>
    <mergeCell ref="CM28:CM29"/>
    <mergeCell ref="CO28:CO29"/>
    <mergeCell ref="BS28:BS29"/>
    <mergeCell ref="BU28:BU29"/>
    <mergeCell ref="BW28:BW29"/>
    <mergeCell ref="BY28:BY29"/>
    <mergeCell ref="CA28:CA29"/>
    <mergeCell ref="CC28:CC29"/>
    <mergeCell ref="G32:G33"/>
    <mergeCell ref="I32:I33"/>
    <mergeCell ref="K32:K33"/>
    <mergeCell ref="M32:M33"/>
    <mergeCell ref="CI30:CI31"/>
    <mergeCell ref="CK30:CK31"/>
    <mergeCell ref="CM30:CM31"/>
    <mergeCell ref="CO30:CO31"/>
    <mergeCell ref="CQ30:CQ31"/>
    <mergeCell ref="CS30:CS31"/>
    <mergeCell ref="BW30:BW31"/>
    <mergeCell ref="BY30:BY31"/>
    <mergeCell ref="CA30:CA31"/>
    <mergeCell ref="CC30:CC31"/>
    <mergeCell ref="CE30:CE31"/>
    <mergeCell ref="CG30:CG31"/>
    <mergeCell ref="BK30:BK31"/>
    <mergeCell ref="BM30:BM31"/>
    <mergeCell ref="BO30:BO31"/>
    <mergeCell ref="BQ30:BQ31"/>
    <mergeCell ref="BS30:BS31"/>
    <mergeCell ref="BU30:BU31"/>
    <mergeCell ref="AY30:AY31"/>
    <mergeCell ref="BA30:BA31"/>
    <mergeCell ref="BC30:BC31"/>
    <mergeCell ref="BE30:BE31"/>
    <mergeCell ref="BG30:BG31"/>
    <mergeCell ref="BI30:BI31"/>
    <mergeCell ref="AM30:AM31"/>
    <mergeCell ref="AO30:AO31"/>
    <mergeCell ref="AQ30:AQ31"/>
    <mergeCell ref="AS30:AS31"/>
    <mergeCell ref="O32:O33"/>
    <mergeCell ref="Q32:Q33"/>
    <mergeCell ref="S32:S33"/>
    <mergeCell ref="AW34:AW35"/>
    <mergeCell ref="AY34:AY35"/>
    <mergeCell ref="BA34:BA35"/>
    <mergeCell ref="CS32:CS33"/>
    <mergeCell ref="BW32:BW33"/>
    <mergeCell ref="BY32:BY33"/>
    <mergeCell ref="CA32:CA33"/>
    <mergeCell ref="CC32:CC33"/>
    <mergeCell ref="CE32:CE33"/>
    <mergeCell ref="CG32:CG33"/>
    <mergeCell ref="BK32:BK33"/>
    <mergeCell ref="BM32:BM33"/>
    <mergeCell ref="BO32:BO33"/>
    <mergeCell ref="BQ32:BQ33"/>
    <mergeCell ref="BS32:BS33"/>
    <mergeCell ref="BU32:BU33"/>
    <mergeCell ref="AY32:AY33"/>
    <mergeCell ref="BA32:BA33"/>
    <mergeCell ref="BC32:BC33"/>
    <mergeCell ref="BE32:BE33"/>
    <mergeCell ref="BG32:BG33"/>
    <mergeCell ref="BI32:BI33"/>
    <mergeCell ref="U32:U33"/>
    <mergeCell ref="W32:W33"/>
    <mergeCell ref="Y32:Y33"/>
    <mergeCell ref="CI32:CI33"/>
    <mergeCell ref="CK32:CK33"/>
    <mergeCell ref="CM32:CM33"/>
    <mergeCell ref="CO32:CO33"/>
    <mergeCell ref="CQ32:CQ33"/>
    <mergeCell ref="AM32:AM33"/>
    <mergeCell ref="AO32:AO33"/>
    <mergeCell ref="AQ32:AQ33"/>
    <mergeCell ref="AS32:AS33"/>
    <mergeCell ref="AU32:AU33"/>
    <mergeCell ref="AW32:AW33"/>
    <mergeCell ref="AA32:AA33"/>
    <mergeCell ref="AC32:AC33"/>
    <mergeCell ref="AE32:AE33"/>
    <mergeCell ref="AG32:AG33"/>
    <mergeCell ref="AI32:AI33"/>
    <mergeCell ref="AK32:AK33"/>
    <mergeCell ref="W34:W35"/>
    <mergeCell ref="Y34:Y35"/>
    <mergeCell ref="AA34:AA35"/>
    <mergeCell ref="AC34:AC35"/>
    <mergeCell ref="AE34:AE35"/>
    <mergeCell ref="AG34:AG35"/>
    <mergeCell ref="CE34:CE35"/>
    <mergeCell ref="CG34:CG35"/>
    <mergeCell ref="CI34:CI35"/>
    <mergeCell ref="CK34:CK35"/>
    <mergeCell ref="CM34:CM35"/>
    <mergeCell ref="CO34:CO35"/>
    <mergeCell ref="U36:U37"/>
    <mergeCell ref="W36:W37"/>
    <mergeCell ref="Y36:Y37"/>
    <mergeCell ref="K34:K35"/>
    <mergeCell ref="M34:M35"/>
    <mergeCell ref="O34:O35"/>
    <mergeCell ref="Q34:Q35"/>
    <mergeCell ref="S34:S35"/>
    <mergeCell ref="U34:U35"/>
    <mergeCell ref="D34:D35"/>
    <mergeCell ref="G34:G35"/>
    <mergeCell ref="I34:I35"/>
    <mergeCell ref="CC34:CC35"/>
    <mergeCell ref="BG34:BG35"/>
    <mergeCell ref="BI34:BI35"/>
    <mergeCell ref="BK34:BK35"/>
    <mergeCell ref="BM34:BM35"/>
    <mergeCell ref="BO34:BO35"/>
    <mergeCell ref="BQ34:BQ35"/>
    <mergeCell ref="AU34:AU35"/>
    <mergeCell ref="D36:D37"/>
    <mergeCell ref="G36:G37"/>
    <mergeCell ref="I36:I37"/>
    <mergeCell ref="BS34:BS35"/>
    <mergeCell ref="BU34:BU35"/>
    <mergeCell ref="BW34:BW35"/>
    <mergeCell ref="BY34:BY35"/>
    <mergeCell ref="CA34:CA35"/>
    <mergeCell ref="O36:O37"/>
    <mergeCell ref="Q36:Q37"/>
    <mergeCell ref="S36:S37"/>
    <mergeCell ref="CS36:CS37"/>
    <mergeCell ref="BW36:BW37"/>
    <mergeCell ref="BY36:BY37"/>
    <mergeCell ref="CA36:CA37"/>
    <mergeCell ref="CC36:CC37"/>
    <mergeCell ref="CE36:CE37"/>
    <mergeCell ref="BC34:BC35"/>
    <mergeCell ref="BE34:BE35"/>
    <mergeCell ref="AI34:AI35"/>
    <mergeCell ref="AK34:AK35"/>
    <mergeCell ref="AM34:AM35"/>
    <mergeCell ref="AO34:AO35"/>
    <mergeCell ref="AQ34:AQ35"/>
    <mergeCell ref="AS34:AS35"/>
    <mergeCell ref="K38:K39"/>
    <mergeCell ref="M38:M39"/>
    <mergeCell ref="O38:O39"/>
    <mergeCell ref="Q38:Q39"/>
    <mergeCell ref="S38:S39"/>
    <mergeCell ref="U38:U39"/>
    <mergeCell ref="AQ38:AQ39"/>
    <mergeCell ref="AS38:AS39"/>
    <mergeCell ref="W38:W39"/>
    <mergeCell ref="Y38:Y39"/>
    <mergeCell ref="AA38:AA39"/>
    <mergeCell ref="AC38:AC39"/>
    <mergeCell ref="AE38:AE39"/>
    <mergeCell ref="AG38:AG39"/>
    <mergeCell ref="CQ34:CQ35"/>
    <mergeCell ref="CS34:CS35"/>
    <mergeCell ref="K36:K37"/>
    <mergeCell ref="M36:M37"/>
    <mergeCell ref="AW38:AW39"/>
    <mergeCell ref="AY38:AY39"/>
    <mergeCell ref="BA38:BA39"/>
    <mergeCell ref="BC38:BC39"/>
    <mergeCell ref="BE38:BE39"/>
    <mergeCell ref="AI38:AI39"/>
    <mergeCell ref="AK38:AK39"/>
    <mergeCell ref="AM38:AM39"/>
    <mergeCell ref="AO38:AO39"/>
    <mergeCell ref="CG36:CG37"/>
    <mergeCell ref="BK36:BK37"/>
    <mergeCell ref="BM36:BM37"/>
    <mergeCell ref="BO36:BO37"/>
    <mergeCell ref="BQ36:BQ37"/>
    <mergeCell ref="BS36:BS37"/>
    <mergeCell ref="BU36:BU37"/>
    <mergeCell ref="AY36:AY37"/>
    <mergeCell ref="BA36:BA37"/>
    <mergeCell ref="BC36:BC37"/>
    <mergeCell ref="BE36:BE37"/>
    <mergeCell ref="BG36:BG37"/>
    <mergeCell ref="BI36:BI37"/>
    <mergeCell ref="CI36:CI37"/>
    <mergeCell ref="CK36:CK37"/>
    <mergeCell ref="CM36:CM37"/>
    <mergeCell ref="CO36:CO37"/>
    <mergeCell ref="CQ36:CQ37"/>
    <mergeCell ref="AM36:AM37"/>
    <mergeCell ref="AO36:AO37"/>
    <mergeCell ref="AQ36:AQ37"/>
    <mergeCell ref="AS36:AS37"/>
    <mergeCell ref="AU36:AU37"/>
    <mergeCell ref="AW36:AW37"/>
    <mergeCell ref="AA36:AA37"/>
    <mergeCell ref="AC36:AC37"/>
    <mergeCell ref="AE36:AE37"/>
    <mergeCell ref="AG36:AG37"/>
    <mergeCell ref="AI36:AI37"/>
    <mergeCell ref="AK36:AK37"/>
    <mergeCell ref="CQ38:CQ39"/>
    <mergeCell ref="CS38:CS39"/>
    <mergeCell ref="D40:D41"/>
    <mergeCell ref="G40:G41"/>
    <mergeCell ref="I40:I41"/>
    <mergeCell ref="K40:K41"/>
    <mergeCell ref="M40:M41"/>
    <mergeCell ref="CE38:CE39"/>
    <mergeCell ref="CG38:CG39"/>
    <mergeCell ref="CI38:CI39"/>
    <mergeCell ref="CK38:CK39"/>
    <mergeCell ref="CM38:CM39"/>
    <mergeCell ref="CO38:CO39"/>
    <mergeCell ref="BS38:BS39"/>
    <mergeCell ref="BU38:BU39"/>
    <mergeCell ref="BW38:BW39"/>
    <mergeCell ref="BY38:BY39"/>
    <mergeCell ref="CA38:CA39"/>
    <mergeCell ref="CC38:CC39"/>
    <mergeCell ref="BG38:BG39"/>
    <mergeCell ref="BI38:BI39"/>
    <mergeCell ref="BK38:BK39"/>
    <mergeCell ref="BM38:BM39"/>
    <mergeCell ref="BO38:BO39"/>
    <mergeCell ref="BQ38:BQ39"/>
    <mergeCell ref="AU38:AU39"/>
    <mergeCell ref="CS40:CS41"/>
    <mergeCell ref="BW40:BW41"/>
    <mergeCell ref="BY40:BY41"/>
    <mergeCell ref="D38:D39"/>
    <mergeCell ref="G38:G39"/>
    <mergeCell ref="I38:I39"/>
    <mergeCell ref="K42:K43"/>
    <mergeCell ref="M42:M43"/>
    <mergeCell ref="O42:O43"/>
    <mergeCell ref="Q42:Q43"/>
    <mergeCell ref="S42:S43"/>
    <mergeCell ref="U42:U43"/>
    <mergeCell ref="AQ42:AQ43"/>
    <mergeCell ref="AS42:AS43"/>
    <mergeCell ref="W42:W43"/>
    <mergeCell ref="Y42:Y43"/>
    <mergeCell ref="AA42:AA43"/>
    <mergeCell ref="AC42:AC43"/>
    <mergeCell ref="AE42:AE43"/>
    <mergeCell ref="AG42:AG43"/>
    <mergeCell ref="U40:U41"/>
    <mergeCell ref="W40:W41"/>
    <mergeCell ref="Y40:Y41"/>
    <mergeCell ref="O40:O41"/>
    <mergeCell ref="Q40:Q41"/>
    <mergeCell ref="S40:S41"/>
    <mergeCell ref="AW42:AW43"/>
    <mergeCell ref="AY42:AY43"/>
    <mergeCell ref="BA42:BA43"/>
    <mergeCell ref="BC42:BC43"/>
    <mergeCell ref="BE42:BE43"/>
    <mergeCell ref="AI42:AI43"/>
    <mergeCell ref="AK42:AK43"/>
    <mergeCell ref="AM42:AM43"/>
    <mergeCell ref="AO42:AO43"/>
    <mergeCell ref="CA40:CA41"/>
    <mergeCell ref="CC40:CC41"/>
    <mergeCell ref="CE40:CE41"/>
    <mergeCell ref="CG40:CG41"/>
    <mergeCell ref="BK40:BK41"/>
    <mergeCell ref="BM40:BM41"/>
    <mergeCell ref="BO40:BO41"/>
    <mergeCell ref="BQ40:BQ41"/>
    <mergeCell ref="BS40:BS41"/>
    <mergeCell ref="BU40:BU41"/>
    <mergeCell ref="AY40:AY41"/>
    <mergeCell ref="BA40:BA41"/>
    <mergeCell ref="BC40:BC41"/>
    <mergeCell ref="BE40:BE41"/>
    <mergeCell ref="BG40:BG41"/>
    <mergeCell ref="BI40:BI41"/>
    <mergeCell ref="CI40:CI41"/>
    <mergeCell ref="CK40:CK41"/>
    <mergeCell ref="CM40:CM41"/>
    <mergeCell ref="CO40:CO41"/>
    <mergeCell ref="CQ40:CQ41"/>
    <mergeCell ref="AM40:AM41"/>
    <mergeCell ref="AO40:AO41"/>
    <mergeCell ref="AQ40:AQ41"/>
    <mergeCell ref="AS40:AS41"/>
    <mergeCell ref="AU40:AU41"/>
    <mergeCell ref="AW40:AW41"/>
    <mergeCell ref="AA40:AA41"/>
    <mergeCell ref="AC40:AC41"/>
    <mergeCell ref="AE40:AE41"/>
    <mergeCell ref="AG40:AG41"/>
    <mergeCell ref="AI40:AI41"/>
    <mergeCell ref="AK40:AK41"/>
    <mergeCell ref="CQ42:CQ43"/>
    <mergeCell ref="CS42:CS43"/>
    <mergeCell ref="D44:D45"/>
    <mergeCell ref="G44:G45"/>
    <mergeCell ref="I44:I45"/>
    <mergeCell ref="K44:K45"/>
    <mergeCell ref="M44:M45"/>
    <mergeCell ref="CE42:CE43"/>
    <mergeCell ref="CG42:CG43"/>
    <mergeCell ref="CI42:CI43"/>
    <mergeCell ref="CK42:CK43"/>
    <mergeCell ref="CM42:CM43"/>
    <mergeCell ref="CO42:CO43"/>
    <mergeCell ref="BS42:BS43"/>
    <mergeCell ref="BU42:BU43"/>
    <mergeCell ref="BW42:BW43"/>
    <mergeCell ref="BY42:BY43"/>
    <mergeCell ref="CA42:CA43"/>
    <mergeCell ref="CC42:CC43"/>
    <mergeCell ref="BG42:BG43"/>
    <mergeCell ref="BI42:BI43"/>
    <mergeCell ref="BK42:BK43"/>
    <mergeCell ref="BM42:BM43"/>
    <mergeCell ref="BO42:BO43"/>
    <mergeCell ref="BQ42:BQ43"/>
    <mergeCell ref="AU42:AU43"/>
    <mergeCell ref="CS44:CS45"/>
    <mergeCell ref="BW44:BW45"/>
    <mergeCell ref="BY44:BY45"/>
    <mergeCell ref="D42:D43"/>
    <mergeCell ref="G42:G43"/>
    <mergeCell ref="I42:I43"/>
    <mergeCell ref="K46:K47"/>
    <mergeCell ref="M46:M47"/>
    <mergeCell ref="O46:O47"/>
    <mergeCell ref="Q46:Q47"/>
    <mergeCell ref="S46:S47"/>
    <mergeCell ref="U46:U47"/>
    <mergeCell ref="AQ46:AQ47"/>
    <mergeCell ref="AS46:AS47"/>
    <mergeCell ref="W46:W47"/>
    <mergeCell ref="Y46:Y47"/>
    <mergeCell ref="AA46:AA47"/>
    <mergeCell ref="AC46:AC47"/>
    <mergeCell ref="AE46:AE47"/>
    <mergeCell ref="AG46:AG47"/>
    <mergeCell ref="U44:U45"/>
    <mergeCell ref="W44:W45"/>
    <mergeCell ref="Y44:Y45"/>
    <mergeCell ref="O44:O45"/>
    <mergeCell ref="Q44:Q45"/>
    <mergeCell ref="S44:S45"/>
    <mergeCell ref="AW46:AW47"/>
    <mergeCell ref="AY46:AY47"/>
    <mergeCell ref="BA46:BA47"/>
    <mergeCell ref="BC46:BC47"/>
    <mergeCell ref="BE46:BE47"/>
    <mergeCell ref="AI46:AI47"/>
    <mergeCell ref="AK46:AK47"/>
    <mergeCell ref="AM46:AM47"/>
    <mergeCell ref="AO46:AO47"/>
    <mergeCell ref="CA44:CA45"/>
    <mergeCell ref="CC44:CC45"/>
    <mergeCell ref="CE44:CE45"/>
    <mergeCell ref="CG44:CG45"/>
    <mergeCell ref="BK44:BK45"/>
    <mergeCell ref="BM44:BM45"/>
    <mergeCell ref="BO44:BO45"/>
    <mergeCell ref="BQ44:BQ45"/>
    <mergeCell ref="BS44:BS45"/>
    <mergeCell ref="BU44:BU45"/>
    <mergeCell ref="AY44:AY45"/>
    <mergeCell ref="BA44:BA45"/>
    <mergeCell ref="BC44:BC45"/>
    <mergeCell ref="BE44:BE45"/>
    <mergeCell ref="BG44:BG45"/>
    <mergeCell ref="BI44:BI45"/>
    <mergeCell ref="CI44:CI45"/>
    <mergeCell ref="CK44:CK45"/>
    <mergeCell ref="CM44:CM45"/>
    <mergeCell ref="CO44:CO45"/>
    <mergeCell ref="CQ44:CQ45"/>
    <mergeCell ref="AM44:AM45"/>
    <mergeCell ref="AO44:AO45"/>
    <mergeCell ref="AQ44:AQ45"/>
    <mergeCell ref="AS44:AS45"/>
    <mergeCell ref="AU44:AU45"/>
    <mergeCell ref="AW44:AW45"/>
    <mergeCell ref="AA44:AA45"/>
    <mergeCell ref="AC44:AC45"/>
    <mergeCell ref="AE44:AE45"/>
    <mergeCell ref="AG44:AG45"/>
    <mergeCell ref="AI44:AI45"/>
    <mergeCell ref="AK44:AK45"/>
    <mergeCell ref="CQ46:CQ47"/>
    <mergeCell ref="CS46:CS47"/>
    <mergeCell ref="D48:D49"/>
    <mergeCell ref="G48:G49"/>
    <mergeCell ref="I48:I49"/>
    <mergeCell ref="K48:K49"/>
    <mergeCell ref="M48:M49"/>
    <mergeCell ref="CE46:CE47"/>
    <mergeCell ref="CG46:CG47"/>
    <mergeCell ref="CI46:CI47"/>
    <mergeCell ref="CK46:CK47"/>
    <mergeCell ref="CM46:CM47"/>
    <mergeCell ref="CO46:CO47"/>
    <mergeCell ref="BS46:BS47"/>
    <mergeCell ref="BU46:BU47"/>
    <mergeCell ref="BW46:BW47"/>
    <mergeCell ref="BY46:BY47"/>
    <mergeCell ref="CA46:CA47"/>
    <mergeCell ref="CC46:CC47"/>
    <mergeCell ref="BG46:BG47"/>
    <mergeCell ref="BI46:BI47"/>
    <mergeCell ref="BK46:BK47"/>
    <mergeCell ref="BM46:BM47"/>
    <mergeCell ref="BO46:BO47"/>
    <mergeCell ref="BQ46:BQ47"/>
    <mergeCell ref="AU46:AU47"/>
    <mergeCell ref="CS48:CS49"/>
    <mergeCell ref="BW48:BW49"/>
    <mergeCell ref="BY48:BY49"/>
    <mergeCell ref="D46:D47"/>
    <mergeCell ref="G46:G47"/>
    <mergeCell ref="I46:I47"/>
    <mergeCell ref="K50:K51"/>
    <mergeCell ref="M50:M51"/>
    <mergeCell ref="O50:O51"/>
    <mergeCell ref="Q50:Q51"/>
    <mergeCell ref="S50:S51"/>
    <mergeCell ref="U50:U51"/>
    <mergeCell ref="AQ50:AQ51"/>
    <mergeCell ref="AS50:AS51"/>
    <mergeCell ref="W50:W51"/>
    <mergeCell ref="Y50:Y51"/>
    <mergeCell ref="AA50:AA51"/>
    <mergeCell ref="AC50:AC51"/>
    <mergeCell ref="AE50:AE51"/>
    <mergeCell ref="AG50:AG51"/>
    <mergeCell ref="U48:U49"/>
    <mergeCell ref="W48:W49"/>
    <mergeCell ref="Y48:Y49"/>
    <mergeCell ref="O48:O49"/>
    <mergeCell ref="Q48:Q49"/>
    <mergeCell ref="S48:S49"/>
    <mergeCell ref="AW50:AW51"/>
    <mergeCell ref="AY50:AY51"/>
    <mergeCell ref="BA50:BA51"/>
    <mergeCell ref="BC50:BC51"/>
    <mergeCell ref="BE50:BE51"/>
    <mergeCell ref="AI50:AI51"/>
    <mergeCell ref="AK50:AK51"/>
    <mergeCell ref="AM50:AM51"/>
    <mergeCell ref="AO50:AO51"/>
    <mergeCell ref="CA48:CA49"/>
    <mergeCell ref="CC48:CC49"/>
    <mergeCell ref="CE48:CE49"/>
    <mergeCell ref="CG48:CG49"/>
    <mergeCell ref="BK48:BK49"/>
    <mergeCell ref="BM48:BM49"/>
    <mergeCell ref="BO48:BO49"/>
    <mergeCell ref="BQ48:BQ49"/>
    <mergeCell ref="BS48:BS49"/>
    <mergeCell ref="BU48:BU49"/>
    <mergeCell ref="AY48:AY49"/>
    <mergeCell ref="BA48:BA49"/>
    <mergeCell ref="BC48:BC49"/>
    <mergeCell ref="BE48:BE49"/>
    <mergeCell ref="BG48:BG49"/>
    <mergeCell ref="BI48:BI49"/>
    <mergeCell ref="CI48:CI49"/>
    <mergeCell ref="CK48:CK49"/>
    <mergeCell ref="CM48:CM49"/>
    <mergeCell ref="CO48:CO49"/>
    <mergeCell ref="CQ48:CQ49"/>
    <mergeCell ref="AM48:AM49"/>
    <mergeCell ref="AO48:AO49"/>
    <mergeCell ref="AQ48:AQ49"/>
    <mergeCell ref="AS48:AS49"/>
    <mergeCell ref="AU48:AU49"/>
    <mergeCell ref="AW48:AW49"/>
    <mergeCell ref="AA48:AA49"/>
    <mergeCell ref="AC48:AC49"/>
    <mergeCell ref="AE48:AE49"/>
    <mergeCell ref="AG48:AG49"/>
    <mergeCell ref="AI48:AI49"/>
    <mergeCell ref="AK48:AK49"/>
    <mergeCell ref="CQ50:CQ51"/>
    <mergeCell ref="CS50:CS51"/>
    <mergeCell ref="D52:D53"/>
    <mergeCell ref="G52:G53"/>
    <mergeCell ref="I52:I53"/>
    <mergeCell ref="K52:K53"/>
    <mergeCell ref="M52:M53"/>
    <mergeCell ref="CE50:CE51"/>
    <mergeCell ref="CG50:CG51"/>
    <mergeCell ref="CI50:CI51"/>
    <mergeCell ref="CK50:CK51"/>
    <mergeCell ref="CM50:CM51"/>
    <mergeCell ref="CO50:CO51"/>
    <mergeCell ref="BS50:BS51"/>
    <mergeCell ref="BU50:BU51"/>
    <mergeCell ref="BW50:BW51"/>
    <mergeCell ref="BY50:BY51"/>
    <mergeCell ref="CA50:CA51"/>
    <mergeCell ref="CC50:CC51"/>
    <mergeCell ref="BG50:BG51"/>
    <mergeCell ref="BI50:BI51"/>
    <mergeCell ref="BK50:BK51"/>
    <mergeCell ref="BM50:BM51"/>
    <mergeCell ref="BO50:BO51"/>
    <mergeCell ref="BQ50:BQ51"/>
    <mergeCell ref="AU50:AU51"/>
    <mergeCell ref="CS52:CS53"/>
    <mergeCell ref="BW52:BW53"/>
    <mergeCell ref="BY52:BY53"/>
    <mergeCell ref="D50:D51"/>
    <mergeCell ref="G50:G51"/>
    <mergeCell ref="I50:I51"/>
    <mergeCell ref="K54:K55"/>
    <mergeCell ref="M54:M55"/>
    <mergeCell ref="O54:O55"/>
    <mergeCell ref="Q54:Q55"/>
    <mergeCell ref="S54:S55"/>
    <mergeCell ref="U54:U55"/>
    <mergeCell ref="AQ54:AQ55"/>
    <mergeCell ref="AS54:AS55"/>
    <mergeCell ref="W54:W55"/>
    <mergeCell ref="Y54:Y55"/>
    <mergeCell ref="AA54:AA55"/>
    <mergeCell ref="AC54:AC55"/>
    <mergeCell ref="AE54:AE55"/>
    <mergeCell ref="AG54:AG55"/>
    <mergeCell ref="U52:U53"/>
    <mergeCell ref="W52:W53"/>
    <mergeCell ref="Y52:Y53"/>
    <mergeCell ref="O52:O53"/>
    <mergeCell ref="Q52:Q53"/>
    <mergeCell ref="S52:S53"/>
    <mergeCell ref="AW54:AW55"/>
    <mergeCell ref="AY54:AY55"/>
    <mergeCell ref="BA54:BA55"/>
    <mergeCell ref="BC54:BC55"/>
    <mergeCell ref="BE54:BE55"/>
    <mergeCell ref="AI54:AI55"/>
    <mergeCell ref="AK54:AK55"/>
    <mergeCell ref="AM54:AM55"/>
    <mergeCell ref="AO54:AO55"/>
    <mergeCell ref="CA52:CA53"/>
    <mergeCell ref="CC52:CC53"/>
    <mergeCell ref="CE52:CE53"/>
    <mergeCell ref="CG52:CG53"/>
    <mergeCell ref="BK52:BK53"/>
    <mergeCell ref="BM52:BM53"/>
    <mergeCell ref="BO52:BO53"/>
    <mergeCell ref="BQ52:BQ53"/>
    <mergeCell ref="BS52:BS53"/>
    <mergeCell ref="BU52:BU53"/>
    <mergeCell ref="AY52:AY53"/>
    <mergeCell ref="BA52:BA53"/>
    <mergeCell ref="BC52:BC53"/>
    <mergeCell ref="BE52:BE53"/>
    <mergeCell ref="BG52:BG53"/>
    <mergeCell ref="BI52:BI53"/>
    <mergeCell ref="CI52:CI53"/>
    <mergeCell ref="CK52:CK53"/>
    <mergeCell ref="CM52:CM53"/>
    <mergeCell ref="CO52:CO53"/>
    <mergeCell ref="CQ52:CQ53"/>
    <mergeCell ref="AM52:AM53"/>
    <mergeCell ref="AO52:AO53"/>
    <mergeCell ref="AQ52:AQ53"/>
    <mergeCell ref="AS52:AS53"/>
    <mergeCell ref="AU52:AU53"/>
    <mergeCell ref="AW52:AW53"/>
    <mergeCell ref="AA52:AA53"/>
    <mergeCell ref="AC52:AC53"/>
    <mergeCell ref="AE52:AE53"/>
    <mergeCell ref="AG52:AG53"/>
    <mergeCell ref="AI52:AI53"/>
    <mergeCell ref="AK52:AK53"/>
    <mergeCell ref="CQ54:CQ55"/>
    <mergeCell ref="CS54:CS55"/>
    <mergeCell ref="D56:D57"/>
    <mergeCell ref="G56:G57"/>
    <mergeCell ref="I56:I57"/>
    <mergeCell ref="K56:K57"/>
    <mergeCell ref="M56:M57"/>
    <mergeCell ref="CE54:CE55"/>
    <mergeCell ref="CG54:CG55"/>
    <mergeCell ref="CI54:CI55"/>
    <mergeCell ref="CK54:CK55"/>
    <mergeCell ref="CM54:CM55"/>
    <mergeCell ref="CO54:CO55"/>
    <mergeCell ref="BS54:BS55"/>
    <mergeCell ref="BU54:BU55"/>
    <mergeCell ref="BW54:BW55"/>
    <mergeCell ref="BY54:BY55"/>
    <mergeCell ref="CA54:CA55"/>
    <mergeCell ref="CC54:CC55"/>
    <mergeCell ref="BG54:BG55"/>
    <mergeCell ref="BI54:BI55"/>
    <mergeCell ref="BK54:BK55"/>
    <mergeCell ref="BM54:BM55"/>
    <mergeCell ref="BO54:BO55"/>
    <mergeCell ref="BQ54:BQ55"/>
    <mergeCell ref="AU54:AU55"/>
    <mergeCell ref="CS56:CS57"/>
    <mergeCell ref="BW56:BW57"/>
    <mergeCell ref="BY56:BY57"/>
    <mergeCell ref="D54:D55"/>
    <mergeCell ref="G54:G55"/>
    <mergeCell ref="I54:I55"/>
    <mergeCell ref="K58:K59"/>
    <mergeCell ref="M58:M59"/>
    <mergeCell ref="O58:O59"/>
    <mergeCell ref="Q58:Q59"/>
    <mergeCell ref="S58:S59"/>
    <mergeCell ref="U58:U59"/>
    <mergeCell ref="AQ58:AQ59"/>
    <mergeCell ref="AS58:AS59"/>
    <mergeCell ref="W58:W59"/>
    <mergeCell ref="Y58:Y59"/>
    <mergeCell ref="AA58:AA59"/>
    <mergeCell ref="AC58:AC59"/>
    <mergeCell ref="AE58:AE59"/>
    <mergeCell ref="AG58:AG59"/>
    <mergeCell ref="U56:U57"/>
    <mergeCell ref="W56:W57"/>
    <mergeCell ref="Y56:Y57"/>
    <mergeCell ref="O56:O57"/>
    <mergeCell ref="Q56:Q57"/>
    <mergeCell ref="S56:S57"/>
    <mergeCell ref="AW58:AW59"/>
    <mergeCell ref="AY58:AY59"/>
    <mergeCell ref="BA58:BA59"/>
    <mergeCell ref="BC58:BC59"/>
    <mergeCell ref="BE58:BE59"/>
    <mergeCell ref="AI58:AI59"/>
    <mergeCell ref="AK58:AK59"/>
    <mergeCell ref="AM58:AM59"/>
    <mergeCell ref="AO58:AO59"/>
    <mergeCell ref="CA56:CA57"/>
    <mergeCell ref="CC56:CC57"/>
    <mergeCell ref="CE56:CE57"/>
    <mergeCell ref="CG56:CG57"/>
    <mergeCell ref="BK56:BK57"/>
    <mergeCell ref="BM56:BM57"/>
    <mergeCell ref="BO56:BO57"/>
    <mergeCell ref="BQ56:BQ57"/>
    <mergeCell ref="BS56:BS57"/>
    <mergeCell ref="BU56:BU57"/>
    <mergeCell ref="AY56:AY57"/>
    <mergeCell ref="BA56:BA57"/>
    <mergeCell ref="BC56:BC57"/>
    <mergeCell ref="BE56:BE57"/>
    <mergeCell ref="BG56:BG57"/>
    <mergeCell ref="BI56:BI57"/>
    <mergeCell ref="CI56:CI57"/>
    <mergeCell ref="CK56:CK57"/>
    <mergeCell ref="CM56:CM57"/>
    <mergeCell ref="CO56:CO57"/>
    <mergeCell ref="CQ56:CQ57"/>
    <mergeCell ref="AM56:AM57"/>
    <mergeCell ref="AO56:AO57"/>
    <mergeCell ref="AQ56:AQ57"/>
    <mergeCell ref="AS56:AS57"/>
    <mergeCell ref="AU56:AU57"/>
    <mergeCell ref="AW56:AW57"/>
    <mergeCell ref="AA56:AA57"/>
    <mergeCell ref="AC56:AC57"/>
    <mergeCell ref="AE56:AE57"/>
    <mergeCell ref="AG56:AG57"/>
    <mergeCell ref="AI56:AI57"/>
    <mergeCell ref="AK56:AK57"/>
    <mergeCell ref="CQ58:CQ59"/>
    <mergeCell ref="CS58:CS59"/>
    <mergeCell ref="D60:D61"/>
    <mergeCell ref="G60:G61"/>
    <mergeCell ref="I60:I61"/>
    <mergeCell ref="K60:K61"/>
    <mergeCell ref="M60:M61"/>
    <mergeCell ref="CE58:CE59"/>
    <mergeCell ref="CG58:CG59"/>
    <mergeCell ref="CI58:CI59"/>
    <mergeCell ref="CK58:CK59"/>
    <mergeCell ref="CM58:CM59"/>
    <mergeCell ref="CO58:CO59"/>
    <mergeCell ref="BS58:BS59"/>
    <mergeCell ref="BU58:BU59"/>
    <mergeCell ref="BW58:BW59"/>
    <mergeCell ref="BY58:BY59"/>
    <mergeCell ref="CA58:CA59"/>
    <mergeCell ref="CC58:CC59"/>
    <mergeCell ref="BG58:BG59"/>
    <mergeCell ref="BI58:BI59"/>
    <mergeCell ref="BK58:BK59"/>
    <mergeCell ref="BM58:BM59"/>
    <mergeCell ref="BO58:BO59"/>
    <mergeCell ref="BQ58:BQ59"/>
    <mergeCell ref="AU58:AU59"/>
    <mergeCell ref="CS60:CS61"/>
    <mergeCell ref="BW60:BW61"/>
    <mergeCell ref="BY60:BY61"/>
    <mergeCell ref="D58:D59"/>
    <mergeCell ref="G58:G59"/>
    <mergeCell ref="I58:I59"/>
    <mergeCell ref="K62:K63"/>
    <mergeCell ref="M62:M63"/>
    <mergeCell ref="O62:O63"/>
    <mergeCell ref="Q62:Q63"/>
    <mergeCell ref="S62:S63"/>
    <mergeCell ref="U62:U63"/>
    <mergeCell ref="AQ62:AQ63"/>
    <mergeCell ref="AS62:AS63"/>
    <mergeCell ref="W62:W63"/>
    <mergeCell ref="Y62:Y63"/>
    <mergeCell ref="AA62:AA63"/>
    <mergeCell ref="AC62:AC63"/>
    <mergeCell ref="AE62:AE63"/>
    <mergeCell ref="AG62:AG63"/>
    <mergeCell ref="U60:U61"/>
    <mergeCell ref="W60:W61"/>
    <mergeCell ref="Y60:Y61"/>
    <mergeCell ref="O60:O61"/>
    <mergeCell ref="Q60:Q61"/>
    <mergeCell ref="S60:S61"/>
    <mergeCell ref="AW62:AW63"/>
    <mergeCell ref="AY62:AY63"/>
    <mergeCell ref="BA62:BA63"/>
    <mergeCell ref="BC62:BC63"/>
    <mergeCell ref="BE62:BE63"/>
    <mergeCell ref="AI62:AI63"/>
    <mergeCell ref="AK62:AK63"/>
    <mergeCell ref="AM62:AM63"/>
    <mergeCell ref="AO62:AO63"/>
    <mergeCell ref="CA60:CA61"/>
    <mergeCell ref="CC60:CC61"/>
    <mergeCell ref="CE60:CE61"/>
    <mergeCell ref="CG60:CG61"/>
    <mergeCell ref="BK60:BK61"/>
    <mergeCell ref="BM60:BM61"/>
    <mergeCell ref="BO60:BO61"/>
    <mergeCell ref="BQ60:BQ61"/>
    <mergeCell ref="BS60:BS61"/>
    <mergeCell ref="BU60:BU61"/>
    <mergeCell ref="AY60:AY61"/>
    <mergeCell ref="BA60:BA61"/>
    <mergeCell ref="BC60:BC61"/>
    <mergeCell ref="BE60:BE61"/>
    <mergeCell ref="BG60:BG61"/>
    <mergeCell ref="BI60:BI61"/>
    <mergeCell ref="CI60:CI61"/>
    <mergeCell ref="CK60:CK61"/>
    <mergeCell ref="CM60:CM61"/>
    <mergeCell ref="CO60:CO61"/>
    <mergeCell ref="CQ60:CQ61"/>
    <mergeCell ref="AM60:AM61"/>
    <mergeCell ref="AO60:AO61"/>
    <mergeCell ref="AQ60:AQ61"/>
    <mergeCell ref="AS60:AS61"/>
    <mergeCell ref="AU60:AU61"/>
    <mergeCell ref="AW60:AW61"/>
    <mergeCell ref="AA60:AA61"/>
    <mergeCell ref="AC60:AC61"/>
    <mergeCell ref="AE60:AE61"/>
    <mergeCell ref="AG60:AG61"/>
    <mergeCell ref="AI60:AI61"/>
    <mergeCell ref="AK60:AK61"/>
    <mergeCell ref="CQ62:CQ63"/>
    <mergeCell ref="CS62:CS63"/>
    <mergeCell ref="D64:D65"/>
    <mergeCell ref="G64:G65"/>
    <mergeCell ref="I64:I65"/>
    <mergeCell ref="K64:K65"/>
    <mergeCell ref="M64:M65"/>
    <mergeCell ref="CE62:CE63"/>
    <mergeCell ref="CG62:CG63"/>
    <mergeCell ref="CI62:CI63"/>
    <mergeCell ref="CK62:CK63"/>
    <mergeCell ref="CM62:CM63"/>
    <mergeCell ref="CO62:CO63"/>
    <mergeCell ref="BS62:BS63"/>
    <mergeCell ref="BU62:BU63"/>
    <mergeCell ref="BW62:BW63"/>
    <mergeCell ref="BY62:BY63"/>
    <mergeCell ref="CA62:CA63"/>
    <mergeCell ref="CC62:CC63"/>
    <mergeCell ref="BG62:BG63"/>
    <mergeCell ref="BI62:BI63"/>
    <mergeCell ref="BK62:BK63"/>
    <mergeCell ref="BM62:BM63"/>
    <mergeCell ref="BO62:BO63"/>
    <mergeCell ref="BQ62:BQ63"/>
    <mergeCell ref="AU62:AU63"/>
    <mergeCell ref="CS64:CS65"/>
    <mergeCell ref="BW64:BW65"/>
    <mergeCell ref="BY64:BY65"/>
    <mergeCell ref="D62:D63"/>
    <mergeCell ref="G62:G63"/>
    <mergeCell ref="I62:I63"/>
    <mergeCell ref="K66:K67"/>
    <mergeCell ref="M66:M67"/>
    <mergeCell ref="O66:O67"/>
    <mergeCell ref="Q66:Q67"/>
    <mergeCell ref="S66:S67"/>
    <mergeCell ref="U66:U67"/>
    <mergeCell ref="AQ66:AQ67"/>
    <mergeCell ref="AS66:AS67"/>
    <mergeCell ref="W66:W67"/>
    <mergeCell ref="Y66:Y67"/>
    <mergeCell ref="AA66:AA67"/>
    <mergeCell ref="AC66:AC67"/>
    <mergeCell ref="AE66:AE67"/>
    <mergeCell ref="AG66:AG67"/>
    <mergeCell ref="U64:U65"/>
    <mergeCell ref="W64:W65"/>
    <mergeCell ref="Y64:Y65"/>
    <mergeCell ref="O64:O65"/>
    <mergeCell ref="Q64:Q65"/>
    <mergeCell ref="S64:S65"/>
    <mergeCell ref="AW66:AW67"/>
    <mergeCell ref="AY66:AY67"/>
    <mergeCell ref="BA66:BA67"/>
    <mergeCell ref="BC66:BC67"/>
    <mergeCell ref="BE66:BE67"/>
    <mergeCell ref="AI66:AI67"/>
    <mergeCell ref="AK66:AK67"/>
    <mergeCell ref="AM66:AM67"/>
    <mergeCell ref="AO66:AO67"/>
    <mergeCell ref="CA64:CA65"/>
    <mergeCell ref="CC64:CC65"/>
    <mergeCell ref="CE64:CE65"/>
    <mergeCell ref="CG64:CG65"/>
    <mergeCell ref="BK64:BK65"/>
    <mergeCell ref="BM64:BM65"/>
    <mergeCell ref="BO64:BO65"/>
    <mergeCell ref="BQ64:BQ65"/>
    <mergeCell ref="BS64:BS65"/>
    <mergeCell ref="BU64:BU65"/>
    <mergeCell ref="AY64:AY65"/>
    <mergeCell ref="BA64:BA65"/>
    <mergeCell ref="BC64:BC65"/>
    <mergeCell ref="BE64:BE65"/>
    <mergeCell ref="BG64:BG65"/>
    <mergeCell ref="BI64:BI65"/>
    <mergeCell ref="CI64:CI65"/>
    <mergeCell ref="CK64:CK65"/>
    <mergeCell ref="CM64:CM65"/>
    <mergeCell ref="CO64:CO65"/>
    <mergeCell ref="CQ64:CQ65"/>
    <mergeCell ref="AM64:AM65"/>
    <mergeCell ref="AO64:AO65"/>
    <mergeCell ref="AQ64:AQ65"/>
    <mergeCell ref="AS64:AS65"/>
    <mergeCell ref="AU64:AU65"/>
    <mergeCell ref="AW64:AW65"/>
    <mergeCell ref="AA64:AA65"/>
    <mergeCell ref="AC64:AC65"/>
    <mergeCell ref="AE64:AE65"/>
    <mergeCell ref="AG64:AG65"/>
    <mergeCell ref="AI64:AI65"/>
    <mergeCell ref="AK64:AK65"/>
    <mergeCell ref="CQ66:CQ67"/>
    <mergeCell ref="CS66:CS67"/>
    <mergeCell ref="D68:D69"/>
    <mergeCell ref="G68:G69"/>
    <mergeCell ref="I68:I69"/>
    <mergeCell ref="K68:K69"/>
    <mergeCell ref="M68:M69"/>
    <mergeCell ref="CE66:CE67"/>
    <mergeCell ref="CG66:CG67"/>
    <mergeCell ref="CI66:CI67"/>
    <mergeCell ref="CK66:CK67"/>
    <mergeCell ref="CM66:CM67"/>
    <mergeCell ref="CO66:CO67"/>
    <mergeCell ref="BS66:BS67"/>
    <mergeCell ref="BU66:BU67"/>
    <mergeCell ref="BW66:BW67"/>
    <mergeCell ref="BY66:BY67"/>
    <mergeCell ref="CA66:CA67"/>
    <mergeCell ref="CC66:CC67"/>
    <mergeCell ref="BG66:BG67"/>
    <mergeCell ref="BI66:BI67"/>
    <mergeCell ref="BK66:BK67"/>
    <mergeCell ref="BM66:BM67"/>
    <mergeCell ref="BO66:BO67"/>
    <mergeCell ref="BQ66:BQ67"/>
    <mergeCell ref="AU66:AU67"/>
    <mergeCell ref="CS68:CS69"/>
    <mergeCell ref="BW68:BW69"/>
    <mergeCell ref="BY68:BY69"/>
    <mergeCell ref="D66:D67"/>
    <mergeCell ref="G66:G67"/>
    <mergeCell ref="I66:I67"/>
    <mergeCell ref="K70:K71"/>
    <mergeCell ref="M70:M71"/>
    <mergeCell ref="O70:O71"/>
    <mergeCell ref="Q70:Q71"/>
    <mergeCell ref="S70:S71"/>
    <mergeCell ref="U70:U71"/>
    <mergeCell ref="AQ70:AQ71"/>
    <mergeCell ref="AS70:AS71"/>
    <mergeCell ref="W70:W71"/>
    <mergeCell ref="Y70:Y71"/>
    <mergeCell ref="AA70:AA71"/>
    <mergeCell ref="AC70:AC71"/>
    <mergeCell ref="AE70:AE71"/>
    <mergeCell ref="AG70:AG71"/>
    <mergeCell ref="U68:U69"/>
    <mergeCell ref="W68:W69"/>
    <mergeCell ref="Y68:Y69"/>
    <mergeCell ref="O68:O69"/>
    <mergeCell ref="Q68:Q69"/>
    <mergeCell ref="S68:S69"/>
    <mergeCell ref="AW70:AW71"/>
    <mergeCell ref="AY70:AY71"/>
    <mergeCell ref="BA70:BA71"/>
    <mergeCell ref="BC70:BC71"/>
    <mergeCell ref="BE70:BE71"/>
    <mergeCell ref="AI70:AI71"/>
    <mergeCell ref="AK70:AK71"/>
    <mergeCell ref="AM70:AM71"/>
    <mergeCell ref="AO70:AO71"/>
    <mergeCell ref="CA68:CA69"/>
    <mergeCell ref="CC68:CC69"/>
    <mergeCell ref="CE68:CE69"/>
    <mergeCell ref="CG68:CG69"/>
    <mergeCell ref="BK68:BK69"/>
    <mergeCell ref="BM68:BM69"/>
    <mergeCell ref="BO68:BO69"/>
    <mergeCell ref="BQ68:BQ69"/>
    <mergeCell ref="BS68:BS69"/>
    <mergeCell ref="BU68:BU69"/>
    <mergeCell ref="AY68:AY69"/>
    <mergeCell ref="BA68:BA69"/>
    <mergeCell ref="BC68:BC69"/>
    <mergeCell ref="BE68:BE69"/>
    <mergeCell ref="BG68:BG69"/>
    <mergeCell ref="BI68:BI69"/>
    <mergeCell ref="CI68:CI69"/>
    <mergeCell ref="CK68:CK69"/>
    <mergeCell ref="CM68:CM69"/>
    <mergeCell ref="CO68:CO69"/>
    <mergeCell ref="CQ68:CQ69"/>
    <mergeCell ref="AM68:AM69"/>
    <mergeCell ref="AO68:AO69"/>
    <mergeCell ref="AQ68:AQ69"/>
    <mergeCell ref="AS68:AS69"/>
    <mergeCell ref="AU68:AU69"/>
    <mergeCell ref="AW68:AW69"/>
    <mergeCell ref="AA68:AA69"/>
    <mergeCell ref="AC68:AC69"/>
    <mergeCell ref="AE68:AE69"/>
    <mergeCell ref="AG68:AG69"/>
    <mergeCell ref="AI68:AI69"/>
    <mergeCell ref="AK68:AK69"/>
    <mergeCell ref="CQ70:CQ71"/>
    <mergeCell ref="CS70:CS71"/>
    <mergeCell ref="D72:D73"/>
    <mergeCell ref="G72:G73"/>
    <mergeCell ref="I72:I73"/>
    <mergeCell ref="K72:K73"/>
    <mergeCell ref="M72:M73"/>
    <mergeCell ref="CE70:CE71"/>
    <mergeCell ref="CG70:CG71"/>
    <mergeCell ref="CI70:CI71"/>
    <mergeCell ref="CK70:CK71"/>
    <mergeCell ref="CM70:CM71"/>
    <mergeCell ref="CO70:CO71"/>
    <mergeCell ref="BS70:BS71"/>
    <mergeCell ref="BU70:BU71"/>
    <mergeCell ref="BW70:BW71"/>
    <mergeCell ref="BY70:BY71"/>
    <mergeCell ref="CA70:CA71"/>
    <mergeCell ref="CC70:CC71"/>
    <mergeCell ref="BG70:BG71"/>
    <mergeCell ref="BI70:BI71"/>
    <mergeCell ref="BK70:BK71"/>
    <mergeCell ref="BM70:BM71"/>
    <mergeCell ref="BO70:BO71"/>
    <mergeCell ref="BQ70:BQ71"/>
    <mergeCell ref="AU70:AU71"/>
    <mergeCell ref="CS72:CS73"/>
    <mergeCell ref="BW72:BW73"/>
    <mergeCell ref="BY72:BY73"/>
    <mergeCell ref="D70:D71"/>
    <mergeCell ref="G70:G71"/>
    <mergeCell ref="I70:I71"/>
    <mergeCell ref="K74:K75"/>
    <mergeCell ref="M74:M75"/>
    <mergeCell ref="O74:O75"/>
    <mergeCell ref="Q74:Q75"/>
    <mergeCell ref="S74:S75"/>
    <mergeCell ref="U74:U75"/>
    <mergeCell ref="AQ74:AQ75"/>
    <mergeCell ref="AS74:AS75"/>
    <mergeCell ref="W74:W75"/>
    <mergeCell ref="Y74:Y75"/>
    <mergeCell ref="AA74:AA75"/>
    <mergeCell ref="AC74:AC75"/>
    <mergeCell ref="AE74:AE75"/>
    <mergeCell ref="AG74:AG75"/>
    <mergeCell ref="U72:U73"/>
    <mergeCell ref="W72:W73"/>
    <mergeCell ref="Y72:Y73"/>
    <mergeCell ref="O72:O73"/>
    <mergeCell ref="Q72:Q73"/>
    <mergeCell ref="S72:S73"/>
    <mergeCell ref="AW74:AW75"/>
    <mergeCell ref="AY74:AY75"/>
    <mergeCell ref="BA74:BA75"/>
    <mergeCell ref="BC74:BC75"/>
    <mergeCell ref="BE74:BE75"/>
    <mergeCell ref="AI74:AI75"/>
    <mergeCell ref="AK74:AK75"/>
    <mergeCell ref="AM74:AM75"/>
    <mergeCell ref="AO74:AO75"/>
    <mergeCell ref="CA72:CA73"/>
    <mergeCell ref="CC72:CC73"/>
    <mergeCell ref="CE72:CE73"/>
    <mergeCell ref="CG72:CG73"/>
    <mergeCell ref="BK72:BK73"/>
    <mergeCell ref="BM72:BM73"/>
    <mergeCell ref="BO72:BO73"/>
    <mergeCell ref="BQ72:BQ73"/>
    <mergeCell ref="BS72:BS73"/>
    <mergeCell ref="BU72:BU73"/>
    <mergeCell ref="AY72:AY73"/>
    <mergeCell ref="BA72:BA73"/>
    <mergeCell ref="BC72:BC73"/>
    <mergeCell ref="BE72:BE73"/>
    <mergeCell ref="BG72:BG73"/>
    <mergeCell ref="BI72:BI73"/>
    <mergeCell ref="CI72:CI73"/>
    <mergeCell ref="CK72:CK73"/>
    <mergeCell ref="CM72:CM73"/>
    <mergeCell ref="CO72:CO73"/>
    <mergeCell ref="CQ72:CQ73"/>
    <mergeCell ref="AM72:AM73"/>
    <mergeCell ref="AO72:AO73"/>
    <mergeCell ref="AQ72:AQ73"/>
    <mergeCell ref="AS72:AS73"/>
    <mergeCell ref="AU72:AU73"/>
    <mergeCell ref="AW72:AW73"/>
    <mergeCell ref="AA72:AA73"/>
    <mergeCell ref="AC72:AC73"/>
    <mergeCell ref="AE72:AE73"/>
    <mergeCell ref="AG72:AG73"/>
    <mergeCell ref="AI72:AI73"/>
    <mergeCell ref="AK72:AK73"/>
    <mergeCell ref="CQ74:CQ75"/>
    <mergeCell ref="CS74:CS75"/>
    <mergeCell ref="D76:D77"/>
    <mergeCell ref="G76:G77"/>
    <mergeCell ref="I76:I77"/>
    <mergeCell ref="K76:K77"/>
    <mergeCell ref="M76:M77"/>
    <mergeCell ref="CE74:CE75"/>
    <mergeCell ref="CG74:CG75"/>
    <mergeCell ref="CI74:CI75"/>
    <mergeCell ref="CK74:CK75"/>
    <mergeCell ref="CM74:CM75"/>
    <mergeCell ref="CO74:CO75"/>
    <mergeCell ref="BS74:BS75"/>
    <mergeCell ref="BU74:BU75"/>
    <mergeCell ref="BW74:BW75"/>
    <mergeCell ref="BY74:BY75"/>
    <mergeCell ref="CA74:CA75"/>
    <mergeCell ref="CC74:CC75"/>
    <mergeCell ref="BG74:BG75"/>
    <mergeCell ref="BI74:BI75"/>
    <mergeCell ref="BK74:BK75"/>
    <mergeCell ref="BM74:BM75"/>
    <mergeCell ref="BO74:BO75"/>
    <mergeCell ref="BQ74:BQ75"/>
    <mergeCell ref="AU74:AU75"/>
    <mergeCell ref="CS76:CS77"/>
    <mergeCell ref="BW76:BW77"/>
    <mergeCell ref="BY76:BY77"/>
    <mergeCell ref="D74:D75"/>
    <mergeCell ref="G74:G75"/>
    <mergeCell ref="I74:I75"/>
    <mergeCell ref="K78:K79"/>
    <mergeCell ref="M78:M79"/>
    <mergeCell ref="O78:O79"/>
    <mergeCell ref="Q78:Q79"/>
    <mergeCell ref="S78:S79"/>
    <mergeCell ref="U78:U79"/>
    <mergeCell ref="AQ78:AQ79"/>
    <mergeCell ref="AS78:AS79"/>
    <mergeCell ref="W78:W79"/>
    <mergeCell ref="Y78:Y79"/>
    <mergeCell ref="AA78:AA79"/>
    <mergeCell ref="AC78:AC79"/>
    <mergeCell ref="AE78:AE79"/>
    <mergeCell ref="AG78:AG79"/>
    <mergeCell ref="U76:U77"/>
    <mergeCell ref="W76:W77"/>
    <mergeCell ref="Y76:Y77"/>
    <mergeCell ref="O76:O77"/>
    <mergeCell ref="Q76:Q77"/>
    <mergeCell ref="S76:S77"/>
    <mergeCell ref="AW78:AW79"/>
    <mergeCell ref="AY78:AY79"/>
    <mergeCell ref="BA78:BA79"/>
    <mergeCell ref="BC78:BC79"/>
    <mergeCell ref="BE78:BE79"/>
    <mergeCell ref="AI78:AI79"/>
    <mergeCell ref="AK78:AK79"/>
    <mergeCell ref="AM78:AM79"/>
    <mergeCell ref="AO78:AO79"/>
    <mergeCell ref="CA76:CA77"/>
    <mergeCell ref="CC76:CC77"/>
    <mergeCell ref="CE76:CE77"/>
    <mergeCell ref="CG76:CG77"/>
    <mergeCell ref="BK76:BK77"/>
    <mergeCell ref="BM76:BM77"/>
    <mergeCell ref="BO76:BO77"/>
    <mergeCell ref="BQ76:BQ77"/>
    <mergeCell ref="BS76:BS77"/>
    <mergeCell ref="BU76:BU77"/>
    <mergeCell ref="AY76:AY77"/>
    <mergeCell ref="BA76:BA77"/>
    <mergeCell ref="BC76:BC77"/>
    <mergeCell ref="BE76:BE77"/>
    <mergeCell ref="BG76:BG77"/>
    <mergeCell ref="BI76:BI77"/>
    <mergeCell ref="CI76:CI77"/>
    <mergeCell ref="CK76:CK77"/>
    <mergeCell ref="CM76:CM77"/>
    <mergeCell ref="CO76:CO77"/>
    <mergeCell ref="CQ76:CQ77"/>
    <mergeCell ref="AM76:AM77"/>
    <mergeCell ref="AO76:AO77"/>
    <mergeCell ref="AQ76:AQ77"/>
    <mergeCell ref="AS76:AS77"/>
    <mergeCell ref="AU76:AU77"/>
    <mergeCell ref="AW76:AW77"/>
    <mergeCell ref="AA76:AA77"/>
    <mergeCell ref="AC76:AC77"/>
    <mergeCell ref="AE76:AE77"/>
    <mergeCell ref="AG76:AG77"/>
    <mergeCell ref="AI76:AI77"/>
    <mergeCell ref="AK76:AK77"/>
    <mergeCell ref="CQ78:CQ79"/>
    <mergeCell ref="CS78:CS79"/>
    <mergeCell ref="D80:D81"/>
    <mergeCell ref="G80:G81"/>
    <mergeCell ref="I80:I81"/>
    <mergeCell ref="K80:K81"/>
    <mergeCell ref="M80:M81"/>
    <mergeCell ref="CE78:CE79"/>
    <mergeCell ref="CG78:CG79"/>
    <mergeCell ref="CI78:CI79"/>
    <mergeCell ref="CK78:CK79"/>
    <mergeCell ref="CM78:CM79"/>
    <mergeCell ref="CO78:CO79"/>
    <mergeCell ref="BS78:BS79"/>
    <mergeCell ref="BU78:BU79"/>
    <mergeCell ref="BW78:BW79"/>
    <mergeCell ref="BY78:BY79"/>
    <mergeCell ref="CA78:CA79"/>
    <mergeCell ref="CC78:CC79"/>
    <mergeCell ref="BG78:BG79"/>
    <mergeCell ref="BI78:BI79"/>
    <mergeCell ref="BK78:BK79"/>
    <mergeCell ref="BM78:BM79"/>
    <mergeCell ref="BO78:BO79"/>
    <mergeCell ref="BQ78:BQ79"/>
    <mergeCell ref="AU78:AU79"/>
    <mergeCell ref="CS80:CS81"/>
    <mergeCell ref="BW80:BW81"/>
    <mergeCell ref="BY80:BY81"/>
    <mergeCell ref="D78:D79"/>
    <mergeCell ref="G78:G79"/>
    <mergeCell ref="I78:I79"/>
    <mergeCell ref="K82:K83"/>
    <mergeCell ref="M82:M83"/>
    <mergeCell ref="O82:O83"/>
    <mergeCell ref="Q82:Q83"/>
    <mergeCell ref="S82:S83"/>
    <mergeCell ref="U82:U83"/>
    <mergeCell ref="AQ82:AQ83"/>
    <mergeCell ref="AS82:AS83"/>
    <mergeCell ref="W82:W83"/>
    <mergeCell ref="Y82:Y83"/>
    <mergeCell ref="AA82:AA83"/>
    <mergeCell ref="AC82:AC83"/>
    <mergeCell ref="AE82:AE83"/>
    <mergeCell ref="AG82:AG83"/>
    <mergeCell ref="U80:U81"/>
    <mergeCell ref="W80:W81"/>
    <mergeCell ref="Y80:Y81"/>
    <mergeCell ref="O80:O81"/>
    <mergeCell ref="Q80:Q81"/>
    <mergeCell ref="S80:S81"/>
    <mergeCell ref="AW82:AW83"/>
    <mergeCell ref="AY82:AY83"/>
    <mergeCell ref="BA82:BA83"/>
    <mergeCell ref="BC82:BC83"/>
    <mergeCell ref="BE82:BE83"/>
    <mergeCell ref="AI82:AI83"/>
    <mergeCell ref="AK82:AK83"/>
    <mergeCell ref="AM82:AM83"/>
    <mergeCell ref="AO82:AO83"/>
    <mergeCell ref="CA80:CA81"/>
    <mergeCell ref="CC80:CC81"/>
    <mergeCell ref="CE80:CE81"/>
    <mergeCell ref="CG80:CG81"/>
    <mergeCell ref="BK80:BK81"/>
    <mergeCell ref="BM80:BM81"/>
    <mergeCell ref="BO80:BO81"/>
    <mergeCell ref="BQ80:BQ81"/>
    <mergeCell ref="BS80:BS81"/>
    <mergeCell ref="BU80:BU81"/>
    <mergeCell ref="AY80:AY81"/>
    <mergeCell ref="BA80:BA81"/>
    <mergeCell ref="BC80:BC81"/>
    <mergeCell ref="BE80:BE81"/>
    <mergeCell ref="BG80:BG81"/>
    <mergeCell ref="BI80:BI81"/>
    <mergeCell ref="CI80:CI81"/>
    <mergeCell ref="CK80:CK81"/>
    <mergeCell ref="CM80:CM81"/>
    <mergeCell ref="CO80:CO81"/>
    <mergeCell ref="CQ80:CQ81"/>
    <mergeCell ref="AM80:AM81"/>
    <mergeCell ref="AO80:AO81"/>
    <mergeCell ref="AQ80:AQ81"/>
    <mergeCell ref="AS80:AS81"/>
    <mergeCell ref="AU80:AU81"/>
    <mergeCell ref="AW80:AW81"/>
    <mergeCell ref="AA80:AA81"/>
    <mergeCell ref="AC80:AC81"/>
    <mergeCell ref="AE80:AE81"/>
    <mergeCell ref="AG80:AG81"/>
    <mergeCell ref="AI80:AI81"/>
    <mergeCell ref="AK80:AK81"/>
    <mergeCell ref="CQ82:CQ83"/>
    <mergeCell ref="CS82:CS83"/>
    <mergeCell ref="D84:D85"/>
    <mergeCell ref="G84:G85"/>
    <mergeCell ref="I84:I85"/>
    <mergeCell ref="K84:K85"/>
    <mergeCell ref="M84:M85"/>
    <mergeCell ref="CE82:CE83"/>
    <mergeCell ref="CG82:CG83"/>
    <mergeCell ref="CI82:CI83"/>
    <mergeCell ref="CK82:CK83"/>
    <mergeCell ref="CM82:CM83"/>
    <mergeCell ref="CO82:CO83"/>
    <mergeCell ref="BS82:BS83"/>
    <mergeCell ref="BU82:BU83"/>
    <mergeCell ref="BW82:BW83"/>
    <mergeCell ref="BY82:BY83"/>
    <mergeCell ref="CA82:CA83"/>
    <mergeCell ref="CC82:CC83"/>
    <mergeCell ref="BG82:BG83"/>
    <mergeCell ref="BI82:BI83"/>
    <mergeCell ref="BK82:BK83"/>
    <mergeCell ref="BM82:BM83"/>
    <mergeCell ref="BO82:BO83"/>
    <mergeCell ref="BQ82:BQ83"/>
    <mergeCell ref="AU82:AU83"/>
    <mergeCell ref="CS84:CS85"/>
    <mergeCell ref="BW84:BW85"/>
    <mergeCell ref="BY84:BY85"/>
    <mergeCell ref="D82:D83"/>
    <mergeCell ref="G82:G83"/>
    <mergeCell ref="I82:I83"/>
    <mergeCell ref="CE84:CE85"/>
    <mergeCell ref="CG84:CG85"/>
    <mergeCell ref="BK84:BK85"/>
    <mergeCell ref="BM84:BM85"/>
    <mergeCell ref="BO84:BO85"/>
    <mergeCell ref="BQ84:BQ85"/>
    <mergeCell ref="BS84:BS85"/>
    <mergeCell ref="BU84:BU85"/>
    <mergeCell ref="AY84:AY85"/>
    <mergeCell ref="BA84:BA85"/>
    <mergeCell ref="BC84:BC85"/>
    <mergeCell ref="BE84:BE85"/>
    <mergeCell ref="BG84:BG85"/>
    <mergeCell ref="BI84:BI85"/>
    <mergeCell ref="K86:K87"/>
    <mergeCell ref="M86:M87"/>
    <mergeCell ref="O86:O87"/>
    <mergeCell ref="Q86:Q87"/>
    <mergeCell ref="S86:S87"/>
    <mergeCell ref="U86:U87"/>
    <mergeCell ref="AQ86:AQ87"/>
    <mergeCell ref="AS86:AS87"/>
    <mergeCell ref="W86:W87"/>
    <mergeCell ref="Y86:Y87"/>
    <mergeCell ref="AA86:AA87"/>
    <mergeCell ref="AC86:AC87"/>
    <mergeCell ref="AE86:AE87"/>
    <mergeCell ref="AG86:AG87"/>
    <mergeCell ref="U84:U85"/>
    <mergeCell ref="W84:W85"/>
    <mergeCell ref="Y84:Y85"/>
    <mergeCell ref="I86:I87"/>
    <mergeCell ref="CI84:CI85"/>
    <mergeCell ref="CK84:CK85"/>
    <mergeCell ref="CM84:CM85"/>
    <mergeCell ref="CO84:CO85"/>
    <mergeCell ref="CQ84:CQ85"/>
    <mergeCell ref="AM84:AM85"/>
    <mergeCell ref="AO84:AO85"/>
    <mergeCell ref="AQ84:AQ85"/>
    <mergeCell ref="AS84:AS85"/>
    <mergeCell ref="AU84:AU85"/>
    <mergeCell ref="AW84:AW85"/>
    <mergeCell ref="AA84:AA85"/>
    <mergeCell ref="AC84:AC85"/>
    <mergeCell ref="AE84:AE85"/>
    <mergeCell ref="AG84:AG85"/>
    <mergeCell ref="AI84:AI85"/>
    <mergeCell ref="AK84:AK85"/>
    <mergeCell ref="O84:O85"/>
    <mergeCell ref="Q84:Q85"/>
    <mergeCell ref="S84:S85"/>
    <mergeCell ref="AW86:AW87"/>
    <mergeCell ref="AY86:AY87"/>
    <mergeCell ref="BA86:BA87"/>
    <mergeCell ref="BC86:BC87"/>
    <mergeCell ref="BE86:BE87"/>
    <mergeCell ref="AI86:AI87"/>
    <mergeCell ref="AK86:AK87"/>
    <mergeCell ref="AM86:AM87"/>
    <mergeCell ref="AO86:AO87"/>
    <mergeCell ref="CA84:CA85"/>
    <mergeCell ref="CC84:CC85"/>
    <mergeCell ref="Y88:Y89"/>
    <mergeCell ref="CQ86:CQ87"/>
    <mergeCell ref="CS86:CS87"/>
    <mergeCell ref="D88:D89"/>
    <mergeCell ref="G88:G89"/>
    <mergeCell ref="I88:I89"/>
    <mergeCell ref="K88:K89"/>
    <mergeCell ref="M88:M89"/>
    <mergeCell ref="CE86:CE87"/>
    <mergeCell ref="CG86:CG87"/>
    <mergeCell ref="CI86:CI87"/>
    <mergeCell ref="CK86:CK87"/>
    <mergeCell ref="CM86:CM87"/>
    <mergeCell ref="CO86:CO87"/>
    <mergeCell ref="BS86:BS87"/>
    <mergeCell ref="BU86:BU87"/>
    <mergeCell ref="BW86:BW87"/>
    <mergeCell ref="BY86:BY87"/>
    <mergeCell ref="CA86:CA87"/>
    <mergeCell ref="CC86:CC87"/>
    <mergeCell ref="BG86:BG87"/>
    <mergeCell ref="BI86:BI87"/>
    <mergeCell ref="BK86:BK87"/>
    <mergeCell ref="BM86:BM87"/>
    <mergeCell ref="BO86:BO87"/>
    <mergeCell ref="BQ86:BQ87"/>
    <mergeCell ref="AU86:AU87"/>
    <mergeCell ref="CS88:CS89"/>
    <mergeCell ref="BW88:BW89"/>
    <mergeCell ref="BY88:BY89"/>
    <mergeCell ref="D86:D87"/>
    <mergeCell ref="G86:G87"/>
    <mergeCell ref="CA88:CA89"/>
    <mergeCell ref="CC88:CC89"/>
    <mergeCell ref="CE88:CE89"/>
    <mergeCell ref="CG88:CG89"/>
    <mergeCell ref="BK88:BK89"/>
    <mergeCell ref="BM88:BM89"/>
    <mergeCell ref="BO88:BO89"/>
    <mergeCell ref="BQ88:BQ89"/>
    <mergeCell ref="BS88:BS89"/>
    <mergeCell ref="BU88:BU89"/>
    <mergeCell ref="AY88:AY89"/>
    <mergeCell ref="BA88:BA89"/>
    <mergeCell ref="BC88:BC89"/>
    <mergeCell ref="BE88:BE89"/>
    <mergeCell ref="BG88:BG89"/>
    <mergeCell ref="BI88:BI89"/>
    <mergeCell ref="K90:K91"/>
    <mergeCell ref="M90:M91"/>
    <mergeCell ref="O90:O91"/>
    <mergeCell ref="Q90:Q91"/>
    <mergeCell ref="S90:S91"/>
    <mergeCell ref="U90:U91"/>
    <mergeCell ref="AQ90:AQ91"/>
    <mergeCell ref="AS90:AS91"/>
    <mergeCell ref="W90:W91"/>
    <mergeCell ref="Y90:Y91"/>
    <mergeCell ref="AA90:AA91"/>
    <mergeCell ref="AC90:AC91"/>
    <mergeCell ref="AE90:AE91"/>
    <mergeCell ref="AG90:AG91"/>
    <mergeCell ref="U88:U89"/>
    <mergeCell ref="W88:W89"/>
    <mergeCell ref="D90:D91"/>
    <mergeCell ref="G90:G91"/>
    <mergeCell ref="I90:I91"/>
    <mergeCell ref="CI88:CI89"/>
    <mergeCell ref="CK88:CK89"/>
    <mergeCell ref="CM88:CM89"/>
    <mergeCell ref="CO88:CO89"/>
    <mergeCell ref="CQ88:CQ89"/>
    <mergeCell ref="AM88:AM89"/>
    <mergeCell ref="AO88:AO89"/>
    <mergeCell ref="AQ88:AQ89"/>
    <mergeCell ref="AS88:AS89"/>
    <mergeCell ref="AU88:AU89"/>
    <mergeCell ref="AW88:AW89"/>
    <mergeCell ref="AA88:AA89"/>
    <mergeCell ref="AC88:AC89"/>
    <mergeCell ref="AE88:AE89"/>
    <mergeCell ref="AG88:AG89"/>
    <mergeCell ref="AI88:AI89"/>
    <mergeCell ref="AK88:AK89"/>
    <mergeCell ref="O88:O89"/>
    <mergeCell ref="Q88:Q89"/>
    <mergeCell ref="S88:S89"/>
    <mergeCell ref="AW90:AW91"/>
    <mergeCell ref="AY90:AY91"/>
    <mergeCell ref="BA90:BA91"/>
    <mergeCell ref="BC90:BC91"/>
    <mergeCell ref="BE90:BE91"/>
    <mergeCell ref="AI90:AI91"/>
    <mergeCell ref="AK90:AK91"/>
    <mergeCell ref="AM90:AM91"/>
    <mergeCell ref="AO90:AO91"/>
    <mergeCell ref="U92:U93"/>
    <mergeCell ref="W92:W93"/>
    <mergeCell ref="Y92:Y93"/>
    <mergeCell ref="CQ90:CQ91"/>
    <mergeCell ref="CS90:CS91"/>
    <mergeCell ref="B92:B93"/>
    <mergeCell ref="C92:C93"/>
    <mergeCell ref="D92:D93"/>
    <mergeCell ref="G92:G93"/>
    <mergeCell ref="I92:I93"/>
    <mergeCell ref="K92:K93"/>
    <mergeCell ref="M92:M93"/>
    <mergeCell ref="CE90:CE91"/>
    <mergeCell ref="CG90:CG91"/>
    <mergeCell ref="CI90:CI91"/>
    <mergeCell ref="CK90:CK91"/>
    <mergeCell ref="CM90:CM91"/>
    <mergeCell ref="CO90:CO91"/>
    <mergeCell ref="BS90:BS91"/>
    <mergeCell ref="BU90:BU91"/>
    <mergeCell ref="BW90:BW91"/>
    <mergeCell ref="BY90:BY91"/>
    <mergeCell ref="CA90:CA91"/>
    <mergeCell ref="CC90:CC91"/>
    <mergeCell ref="BG90:BG91"/>
    <mergeCell ref="BI90:BI91"/>
    <mergeCell ref="BK90:BK91"/>
    <mergeCell ref="BM90:BM91"/>
    <mergeCell ref="BO90:BO91"/>
    <mergeCell ref="BQ90:BQ91"/>
    <mergeCell ref="AU90:AU91"/>
    <mergeCell ref="CS92:CS93"/>
    <mergeCell ref="BW92:BW93"/>
    <mergeCell ref="BY92:BY93"/>
    <mergeCell ref="CA92:CA93"/>
    <mergeCell ref="CC92:CC93"/>
    <mergeCell ref="CE92:CE93"/>
    <mergeCell ref="CG92:CG93"/>
    <mergeCell ref="BK92:BK93"/>
    <mergeCell ref="BM92:BM93"/>
    <mergeCell ref="BO92:BO93"/>
    <mergeCell ref="BQ92:BQ93"/>
    <mergeCell ref="BS92:BS93"/>
    <mergeCell ref="BU92:BU93"/>
    <mergeCell ref="AY92:AY93"/>
    <mergeCell ref="BA92:BA93"/>
    <mergeCell ref="BC92:BC93"/>
    <mergeCell ref="BE92:BE93"/>
    <mergeCell ref="BG92:BG93"/>
    <mergeCell ref="BI92:BI93"/>
    <mergeCell ref="K94:K95"/>
    <mergeCell ref="M94:M95"/>
    <mergeCell ref="O94:O95"/>
    <mergeCell ref="Q94:Q95"/>
    <mergeCell ref="S94:S95"/>
    <mergeCell ref="U94:U95"/>
    <mergeCell ref="B94:B95"/>
    <mergeCell ref="C94:C95"/>
    <mergeCell ref="D94:D95"/>
    <mergeCell ref="G94:G95"/>
    <mergeCell ref="I94:I95"/>
    <mergeCell ref="CI92:CI93"/>
    <mergeCell ref="CK92:CK93"/>
    <mergeCell ref="CM92:CM93"/>
    <mergeCell ref="CO92:CO93"/>
    <mergeCell ref="CQ92:CQ93"/>
    <mergeCell ref="AM92:AM93"/>
    <mergeCell ref="AO92:AO93"/>
    <mergeCell ref="AQ92:AQ93"/>
    <mergeCell ref="AS92:AS93"/>
    <mergeCell ref="AU92:AU93"/>
    <mergeCell ref="AW92:AW93"/>
    <mergeCell ref="AA92:AA93"/>
    <mergeCell ref="AC92:AC93"/>
    <mergeCell ref="AE92:AE93"/>
    <mergeCell ref="AG92:AG93"/>
    <mergeCell ref="AI92:AI93"/>
    <mergeCell ref="AK92:AK93"/>
    <mergeCell ref="O92:O93"/>
    <mergeCell ref="Q92:Q93"/>
    <mergeCell ref="S92:S93"/>
    <mergeCell ref="AW94:AW95"/>
    <mergeCell ref="AY94:AY95"/>
    <mergeCell ref="BA94:BA95"/>
    <mergeCell ref="BC94:BC95"/>
    <mergeCell ref="BE94:BE95"/>
    <mergeCell ref="AI94:AI95"/>
    <mergeCell ref="AK94:AK95"/>
    <mergeCell ref="AM94:AM95"/>
    <mergeCell ref="AO94:AO95"/>
    <mergeCell ref="AQ94:AQ95"/>
    <mergeCell ref="AS94:AS95"/>
    <mergeCell ref="W94:W95"/>
    <mergeCell ref="Y94:Y95"/>
    <mergeCell ref="AA94:AA95"/>
    <mergeCell ref="AC94:AC95"/>
    <mergeCell ref="AE94:AE95"/>
    <mergeCell ref="AG94:AG95"/>
    <mergeCell ref="U96:U97"/>
    <mergeCell ref="W96:W97"/>
    <mergeCell ref="Y96:Y97"/>
    <mergeCell ref="CQ94:CQ95"/>
    <mergeCell ref="CS94:CS95"/>
    <mergeCell ref="B96:B97"/>
    <mergeCell ref="C96:C97"/>
    <mergeCell ref="D96:D97"/>
    <mergeCell ref="G96:G97"/>
    <mergeCell ref="I96:I97"/>
    <mergeCell ref="K96:K97"/>
    <mergeCell ref="M96:M97"/>
    <mergeCell ref="CE94:CE95"/>
    <mergeCell ref="CG94:CG95"/>
    <mergeCell ref="CI94:CI95"/>
    <mergeCell ref="CK94:CK95"/>
    <mergeCell ref="CM94:CM95"/>
    <mergeCell ref="CO94:CO95"/>
    <mergeCell ref="BS94:BS95"/>
    <mergeCell ref="BU94:BU95"/>
    <mergeCell ref="BW94:BW95"/>
    <mergeCell ref="BY94:BY95"/>
    <mergeCell ref="CA94:CA95"/>
    <mergeCell ref="CC94:CC95"/>
    <mergeCell ref="BG94:BG95"/>
    <mergeCell ref="BI94:BI95"/>
    <mergeCell ref="BK94:BK95"/>
    <mergeCell ref="BM94:BM95"/>
    <mergeCell ref="BO94:BO95"/>
    <mergeCell ref="BQ94:BQ95"/>
    <mergeCell ref="AU94:AU95"/>
    <mergeCell ref="CS96:CS97"/>
    <mergeCell ref="BW96:BW97"/>
    <mergeCell ref="BY96:BY97"/>
    <mergeCell ref="CA96:CA97"/>
    <mergeCell ref="O96:O97"/>
    <mergeCell ref="Q96:Q97"/>
    <mergeCell ref="S96:S97"/>
    <mergeCell ref="AW98:AW99"/>
    <mergeCell ref="AY98:AY99"/>
    <mergeCell ref="BA98:BA99"/>
    <mergeCell ref="BC98:BC99"/>
    <mergeCell ref="BE98:BE99"/>
    <mergeCell ref="AI98:AI99"/>
    <mergeCell ref="AK98:AK99"/>
    <mergeCell ref="AM98:AM99"/>
    <mergeCell ref="AO98:AO99"/>
    <mergeCell ref="CC96:CC97"/>
    <mergeCell ref="CE96:CE97"/>
    <mergeCell ref="CG96:CG97"/>
    <mergeCell ref="BK96:BK97"/>
    <mergeCell ref="BM96:BM97"/>
    <mergeCell ref="BO96:BO97"/>
    <mergeCell ref="BQ96:BQ97"/>
    <mergeCell ref="BS96:BS97"/>
    <mergeCell ref="BU96:BU97"/>
    <mergeCell ref="AY96:AY97"/>
    <mergeCell ref="BA96:BA97"/>
    <mergeCell ref="BC96:BC97"/>
    <mergeCell ref="BE96:BE97"/>
    <mergeCell ref="BG96:BG97"/>
    <mergeCell ref="BI96:BI97"/>
    <mergeCell ref="O98:O99"/>
    <mergeCell ref="Q98:Q99"/>
    <mergeCell ref="S98:S99"/>
    <mergeCell ref="U98:U99"/>
    <mergeCell ref="AQ98:AQ99"/>
    <mergeCell ref="CI96:CI97"/>
    <mergeCell ref="CK96:CK97"/>
    <mergeCell ref="CM96:CM97"/>
    <mergeCell ref="CO96:CO97"/>
    <mergeCell ref="CQ96:CQ97"/>
    <mergeCell ref="AM96:AM97"/>
    <mergeCell ref="AO96:AO97"/>
    <mergeCell ref="AQ96:AQ97"/>
    <mergeCell ref="AS96:AS97"/>
    <mergeCell ref="AU96:AU97"/>
    <mergeCell ref="AW96:AW97"/>
    <mergeCell ref="AA96:AA97"/>
    <mergeCell ref="AC96:AC97"/>
    <mergeCell ref="AE96:AE97"/>
    <mergeCell ref="AG96:AG97"/>
    <mergeCell ref="AI96:AI97"/>
    <mergeCell ref="AK96:AK97"/>
    <mergeCell ref="C100:C101"/>
    <mergeCell ref="D100:D101"/>
    <mergeCell ref="G100:G101"/>
    <mergeCell ref="I100:I101"/>
    <mergeCell ref="K100:K101"/>
    <mergeCell ref="M100:M101"/>
    <mergeCell ref="CE98:CE99"/>
    <mergeCell ref="CG98:CG99"/>
    <mergeCell ref="CI98:CI99"/>
    <mergeCell ref="CK98:CK99"/>
    <mergeCell ref="CM98:CM99"/>
    <mergeCell ref="CO98:CO99"/>
    <mergeCell ref="BS98:BS99"/>
    <mergeCell ref="BU98:BU99"/>
    <mergeCell ref="BW98:BW99"/>
    <mergeCell ref="BY98:BY99"/>
    <mergeCell ref="CA98:CA99"/>
    <mergeCell ref="CC98:CC99"/>
    <mergeCell ref="BG98:BG99"/>
    <mergeCell ref="BI98:BI99"/>
    <mergeCell ref="BK98:BK99"/>
    <mergeCell ref="BM98:BM99"/>
    <mergeCell ref="BO98:BO99"/>
    <mergeCell ref="BQ98:BQ99"/>
    <mergeCell ref="AU98:AU99"/>
    <mergeCell ref="D98:D99"/>
    <mergeCell ref="G98:G99"/>
    <mergeCell ref="I98:I99"/>
    <mergeCell ref="K98:K99"/>
    <mergeCell ref="M98:M99"/>
    <mergeCell ref="AS98:AS99"/>
    <mergeCell ref="BK100:BK101"/>
    <mergeCell ref="BM100:BM101"/>
    <mergeCell ref="BO100:BO101"/>
    <mergeCell ref="BQ100:BQ101"/>
    <mergeCell ref="BS100:BS101"/>
    <mergeCell ref="BU100:BU101"/>
    <mergeCell ref="AY100:AY101"/>
    <mergeCell ref="BA100:BA101"/>
    <mergeCell ref="BC100:BC101"/>
    <mergeCell ref="BE100:BE101"/>
    <mergeCell ref="BG100:BG101"/>
    <mergeCell ref="BI100:BI101"/>
    <mergeCell ref="U100:U101"/>
    <mergeCell ref="W100:W101"/>
    <mergeCell ref="Y100:Y101"/>
    <mergeCell ref="CQ98:CQ99"/>
    <mergeCell ref="CS98:CS99"/>
    <mergeCell ref="CS100:CS101"/>
    <mergeCell ref="W98:W99"/>
    <mergeCell ref="Y98:Y99"/>
    <mergeCell ref="AA98:AA99"/>
    <mergeCell ref="AC98:AC99"/>
    <mergeCell ref="AE98:AE99"/>
    <mergeCell ref="AG98:AG99"/>
    <mergeCell ref="B102:B103"/>
    <mergeCell ref="C102:C103"/>
    <mergeCell ref="D102:D103"/>
    <mergeCell ref="G102:G103"/>
    <mergeCell ref="I102:I103"/>
    <mergeCell ref="CI100:CI101"/>
    <mergeCell ref="CK100:CK101"/>
    <mergeCell ref="CM100:CM101"/>
    <mergeCell ref="CO100:CO101"/>
    <mergeCell ref="CQ100:CQ101"/>
    <mergeCell ref="AM100:AM101"/>
    <mergeCell ref="AO100:AO101"/>
    <mergeCell ref="AQ100:AQ101"/>
    <mergeCell ref="AS100:AS101"/>
    <mergeCell ref="AU100:AU101"/>
    <mergeCell ref="AW100:AW101"/>
    <mergeCell ref="AA100:AA101"/>
    <mergeCell ref="AC100:AC101"/>
    <mergeCell ref="AE100:AE101"/>
    <mergeCell ref="AG100:AG101"/>
    <mergeCell ref="AI100:AI101"/>
    <mergeCell ref="AK100:AK101"/>
    <mergeCell ref="O100:O101"/>
    <mergeCell ref="Q100:Q101"/>
    <mergeCell ref="S100:S101"/>
    <mergeCell ref="BO102:BO103"/>
    <mergeCell ref="BW100:BW101"/>
    <mergeCell ref="BY100:BY101"/>
    <mergeCell ref="CA100:CA101"/>
    <mergeCell ref="CC100:CC101"/>
    <mergeCell ref="CE100:CE101"/>
    <mergeCell ref="CG100:CG101"/>
    <mergeCell ref="BE102:BE103"/>
    <mergeCell ref="AI102:AI103"/>
    <mergeCell ref="AK102:AK103"/>
    <mergeCell ref="AM102:AM103"/>
    <mergeCell ref="AO102:AO103"/>
    <mergeCell ref="AQ102:AQ103"/>
    <mergeCell ref="AS102:AS103"/>
    <mergeCell ref="W102:W103"/>
    <mergeCell ref="Y102:Y103"/>
    <mergeCell ref="AA102:AA103"/>
    <mergeCell ref="AC102:AC103"/>
    <mergeCell ref="AE102:AE103"/>
    <mergeCell ref="AG102:AG103"/>
    <mergeCell ref="K102:K103"/>
    <mergeCell ref="M102:M103"/>
    <mergeCell ref="O102:O103"/>
    <mergeCell ref="Q102:Q103"/>
    <mergeCell ref="S102:S103"/>
    <mergeCell ref="U102:U103"/>
    <mergeCell ref="CQ102:CQ103"/>
    <mergeCell ref="CS102:CS103"/>
    <mergeCell ref="B104:B105"/>
    <mergeCell ref="C104:C105"/>
    <mergeCell ref="D104:D105"/>
    <mergeCell ref="G104:G105"/>
    <mergeCell ref="I104:I105"/>
    <mergeCell ref="K104:K105"/>
    <mergeCell ref="M104:M105"/>
    <mergeCell ref="CE102:CE103"/>
    <mergeCell ref="CG102:CG103"/>
    <mergeCell ref="CI102:CI103"/>
    <mergeCell ref="CK102:CK103"/>
    <mergeCell ref="CM102:CM103"/>
    <mergeCell ref="CO102:CO103"/>
    <mergeCell ref="BS102:BS103"/>
    <mergeCell ref="BU102:BU103"/>
    <mergeCell ref="BW102:BW103"/>
    <mergeCell ref="BY102:BY103"/>
    <mergeCell ref="CA102:CA103"/>
    <mergeCell ref="CC102:CC103"/>
    <mergeCell ref="BG102:BG103"/>
    <mergeCell ref="BI102:BI103"/>
    <mergeCell ref="BK102:BK103"/>
    <mergeCell ref="BM102:BM103"/>
    <mergeCell ref="AY104:AY105"/>
    <mergeCell ref="BQ102:BQ103"/>
    <mergeCell ref="AU102:AU103"/>
    <mergeCell ref="AW102:AW103"/>
    <mergeCell ref="AY102:AY103"/>
    <mergeCell ref="BA102:BA103"/>
    <mergeCell ref="BC102:BC103"/>
    <mergeCell ref="BG104:BG105"/>
    <mergeCell ref="BI104:BI105"/>
    <mergeCell ref="AM104:AM105"/>
    <mergeCell ref="AO104:AO105"/>
    <mergeCell ref="AQ104:AQ105"/>
    <mergeCell ref="AS104:AS105"/>
    <mergeCell ref="AU104:AU105"/>
    <mergeCell ref="AW104:AW105"/>
    <mergeCell ref="AA104:AA105"/>
    <mergeCell ref="AC104:AC105"/>
    <mergeCell ref="AE104:AE105"/>
    <mergeCell ref="AG104:AG105"/>
    <mergeCell ref="AI104:AI105"/>
    <mergeCell ref="AK104:AK105"/>
    <mergeCell ref="O104:O105"/>
    <mergeCell ref="Q104:Q105"/>
    <mergeCell ref="S104:S105"/>
    <mergeCell ref="U104:U105"/>
    <mergeCell ref="W104:W105"/>
    <mergeCell ref="Y104:Y105"/>
    <mergeCell ref="K106:K107"/>
    <mergeCell ref="M106:M107"/>
    <mergeCell ref="O106:O107"/>
    <mergeCell ref="Q106:Q107"/>
    <mergeCell ref="S106:S107"/>
    <mergeCell ref="U106:U107"/>
    <mergeCell ref="B106:B107"/>
    <mergeCell ref="C106:C107"/>
    <mergeCell ref="D106:D107"/>
    <mergeCell ref="G106:G107"/>
    <mergeCell ref="I106:I107"/>
    <mergeCell ref="CI104:CI105"/>
    <mergeCell ref="CK104:CK105"/>
    <mergeCell ref="CM104:CM105"/>
    <mergeCell ref="CO104:CO105"/>
    <mergeCell ref="CQ104:CQ105"/>
    <mergeCell ref="CS104:CS105"/>
    <mergeCell ref="BW104:BW105"/>
    <mergeCell ref="BY104:BY105"/>
    <mergeCell ref="CA104:CA105"/>
    <mergeCell ref="CC104:CC105"/>
    <mergeCell ref="CE104:CE105"/>
    <mergeCell ref="CG104:CG105"/>
    <mergeCell ref="BK104:BK105"/>
    <mergeCell ref="BM104:BM105"/>
    <mergeCell ref="BO104:BO105"/>
    <mergeCell ref="BQ104:BQ105"/>
    <mergeCell ref="BS104:BS105"/>
    <mergeCell ref="BU104:BU105"/>
    <mergeCell ref="BA104:BA105"/>
    <mergeCell ref="BC104:BC105"/>
    <mergeCell ref="BE104:BE105"/>
    <mergeCell ref="BK106:BK107"/>
    <mergeCell ref="BM106:BM107"/>
    <mergeCell ref="BO106:BO107"/>
    <mergeCell ref="BQ106:BQ107"/>
    <mergeCell ref="AU106:AU107"/>
    <mergeCell ref="AW106:AW107"/>
    <mergeCell ref="AY106:AY107"/>
    <mergeCell ref="BA106:BA107"/>
    <mergeCell ref="BC106:BC107"/>
    <mergeCell ref="BE106:BE107"/>
    <mergeCell ref="AI106:AI107"/>
    <mergeCell ref="AK106:AK107"/>
    <mergeCell ref="AM106:AM107"/>
    <mergeCell ref="AO106:AO107"/>
    <mergeCell ref="AQ106:AQ107"/>
    <mergeCell ref="AS106:AS107"/>
    <mergeCell ref="W106:W107"/>
    <mergeCell ref="Y106:Y107"/>
    <mergeCell ref="AA106:AA107"/>
    <mergeCell ref="AC106:AC107"/>
    <mergeCell ref="AE106:AE107"/>
    <mergeCell ref="AG106:AG107"/>
    <mergeCell ref="D32:D33"/>
    <mergeCell ref="A30:A31"/>
    <mergeCell ref="B30:B31"/>
    <mergeCell ref="C30:C31"/>
    <mergeCell ref="D30:D31"/>
    <mergeCell ref="B28:B29"/>
    <mergeCell ref="C28:C29"/>
    <mergeCell ref="D28:D29"/>
    <mergeCell ref="A26:A27"/>
    <mergeCell ref="B26:B27"/>
    <mergeCell ref="C26:C27"/>
    <mergeCell ref="D26:D27"/>
    <mergeCell ref="CQ106:CQ107"/>
    <mergeCell ref="CS106:CS107"/>
    <mergeCell ref="A24:A25"/>
    <mergeCell ref="B24:B25"/>
    <mergeCell ref="C24:C25"/>
    <mergeCell ref="D24:D25"/>
    <mergeCell ref="CE106:CE107"/>
    <mergeCell ref="CG106:CG107"/>
    <mergeCell ref="CI106:CI107"/>
    <mergeCell ref="CK106:CK107"/>
    <mergeCell ref="CM106:CM107"/>
    <mergeCell ref="CO106:CO107"/>
    <mergeCell ref="BS106:BS107"/>
    <mergeCell ref="BU106:BU107"/>
    <mergeCell ref="BW106:BW107"/>
    <mergeCell ref="BY106:BY107"/>
    <mergeCell ref="CA106:CA107"/>
    <mergeCell ref="CC106:CC107"/>
    <mergeCell ref="BG106:BG107"/>
    <mergeCell ref="BI106:BI107"/>
    <mergeCell ref="Z108:AA109"/>
    <mergeCell ref="AB108:AC109"/>
    <mergeCell ref="AD108:AE109"/>
    <mergeCell ref="AF108:AG109"/>
    <mergeCell ref="AH108:AI109"/>
    <mergeCell ref="AJ108:AK109"/>
    <mergeCell ref="N108:O109"/>
    <mergeCell ref="P108:Q109"/>
    <mergeCell ref="R108:S109"/>
    <mergeCell ref="T108:U109"/>
    <mergeCell ref="V108:W109"/>
    <mergeCell ref="X108:Y109"/>
    <mergeCell ref="A108:E109"/>
    <mergeCell ref="F108:G109"/>
    <mergeCell ref="H108:I109"/>
    <mergeCell ref="J108:K109"/>
    <mergeCell ref="L108:M109"/>
    <mergeCell ref="BZ108:CA109"/>
    <mergeCell ref="CB108:CC109"/>
    <mergeCell ref="CD108:CE109"/>
    <mergeCell ref="CF108:CG109"/>
    <mergeCell ref="BJ108:BK109"/>
    <mergeCell ref="BL108:BM109"/>
    <mergeCell ref="BN108:BO109"/>
    <mergeCell ref="BP108:BQ109"/>
    <mergeCell ref="BR108:BS109"/>
    <mergeCell ref="BT108:BU109"/>
    <mergeCell ref="AX108:AY109"/>
    <mergeCell ref="AZ108:BA109"/>
    <mergeCell ref="BB108:BC109"/>
    <mergeCell ref="BD108:BE109"/>
    <mergeCell ref="BF108:BG109"/>
    <mergeCell ref="BH108:BI109"/>
    <mergeCell ref="AL108:AM109"/>
    <mergeCell ref="AN108:AO109"/>
    <mergeCell ref="AP108:AQ109"/>
    <mergeCell ref="AR108:AS109"/>
    <mergeCell ref="AT108:AU109"/>
    <mergeCell ref="AV108:AW109"/>
    <mergeCell ref="BB110:BC110"/>
    <mergeCell ref="BD110:BE110"/>
    <mergeCell ref="AH110:AI110"/>
    <mergeCell ref="AJ110:AK110"/>
    <mergeCell ref="AL110:AM110"/>
    <mergeCell ref="AN110:AO110"/>
    <mergeCell ref="AP110:AQ110"/>
    <mergeCell ref="AR110:AS110"/>
    <mergeCell ref="V110:W110"/>
    <mergeCell ref="X110:Y110"/>
    <mergeCell ref="Z110:AA110"/>
    <mergeCell ref="AB110:AC110"/>
    <mergeCell ref="AD110:AE110"/>
    <mergeCell ref="AF110:AG110"/>
    <mergeCell ref="CT108:CT109"/>
    <mergeCell ref="A110:E110"/>
    <mergeCell ref="F110:G110"/>
    <mergeCell ref="H110:I110"/>
    <mergeCell ref="J110:K110"/>
    <mergeCell ref="L110:M110"/>
    <mergeCell ref="N110:O110"/>
    <mergeCell ref="P110:Q110"/>
    <mergeCell ref="R110:S110"/>
    <mergeCell ref="T110:U110"/>
    <mergeCell ref="CH108:CI109"/>
    <mergeCell ref="CJ108:CK109"/>
    <mergeCell ref="CL108:CM109"/>
    <mergeCell ref="CN108:CO109"/>
    <mergeCell ref="CP108:CQ109"/>
    <mergeCell ref="CR108:CS109"/>
    <mergeCell ref="BV108:BW109"/>
    <mergeCell ref="BX108:BY109"/>
    <mergeCell ref="CP110:CQ110"/>
    <mergeCell ref="CR110:CS110"/>
    <mergeCell ref="A111:E111"/>
    <mergeCell ref="F111:G111"/>
    <mergeCell ref="H111:I111"/>
    <mergeCell ref="J111:K111"/>
    <mergeCell ref="L111:M111"/>
    <mergeCell ref="N111:O111"/>
    <mergeCell ref="P111:Q111"/>
    <mergeCell ref="R111:S111"/>
    <mergeCell ref="CD110:CE110"/>
    <mergeCell ref="CF110:CG110"/>
    <mergeCell ref="CH110:CI110"/>
    <mergeCell ref="CJ110:CK110"/>
    <mergeCell ref="CL110:CM110"/>
    <mergeCell ref="CN110:CO110"/>
    <mergeCell ref="BR110:BS110"/>
    <mergeCell ref="BT110:BU110"/>
    <mergeCell ref="BV110:BW110"/>
    <mergeCell ref="BX110:BY110"/>
    <mergeCell ref="BZ110:CA110"/>
    <mergeCell ref="CB110:CC110"/>
    <mergeCell ref="BF110:BG110"/>
    <mergeCell ref="BH110:BI110"/>
    <mergeCell ref="BJ110:BK110"/>
    <mergeCell ref="BL110:BM110"/>
    <mergeCell ref="BN110:BO110"/>
    <mergeCell ref="BP110:BQ110"/>
    <mergeCell ref="AT110:AU110"/>
    <mergeCell ref="AV110:AW110"/>
    <mergeCell ref="AX110:AY110"/>
    <mergeCell ref="AZ110:BA110"/>
    <mergeCell ref="BN111:BO111"/>
    <mergeCell ref="AR111:AS111"/>
    <mergeCell ref="AT111:AU111"/>
    <mergeCell ref="AV111:AW111"/>
    <mergeCell ref="AX111:AY111"/>
    <mergeCell ref="AZ111:BA111"/>
    <mergeCell ref="BB111:BC111"/>
    <mergeCell ref="AF111:AG111"/>
    <mergeCell ref="AH111:AI111"/>
    <mergeCell ref="AJ111:AK111"/>
    <mergeCell ref="AL111:AM111"/>
    <mergeCell ref="AN111:AO111"/>
    <mergeCell ref="AP111:AQ111"/>
    <mergeCell ref="T111:U111"/>
    <mergeCell ref="V111:W111"/>
    <mergeCell ref="X111:Y111"/>
    <mergeCell ref="Z111:AA111"/>
    <mergeCell ref="AB111:AC111"/>
    <mergeCell ref="AD111:AE111"/>
    <mergeCell ref="T112:U112"/>
    <mergeCell ref="V112:W112"/>
    <mergeCell ref="X112:Y112"/>
    <mergeCell ref="Z112:AA112"/>
    <mergeCell ref="AB112:AC112"/>
    <mergeCell ref="CN111:CO111"/>
    <mergeCell ref="CP111:CQ111"/>
    <mergeCell ref="CR111:CS111"/>
    <mergeCell ref="A112:E112"/>
    <mergeCell ref="F112:G112"/>
    <mergeCell ref="H112:I112"/>
    <mergeCell ref="J112:K112"/>
    <mergeCell ref="L112:M112"/>
    <mergeCell ref="N112:O112"/>
    <mergeCell ref="P112:Q112"/>
    <mergeCell ref="CB111:CC111"/>
    <mergeCell ref="CD111:CE111"/>
    <mergeCell ref="CF111:CG111"/>
    <mergeCell ref="CH111:CI111"/>
    <mergeCell ref="CJ111:CK111"/>
    <mergeCell ref="CL111:CM111"/>
    <mergeCell ref="BP111:BQ111"/>
    <mergeCell ref="BR111:BS111"/>
    <mergeCell ref="BT111:BU111"/>
    <mergeCell ref="BV111:BW111"/>
    <mergeCell ref="BX111:BY111"/>
    <mergeCell ref="BZ111:CA111"/>
    <mergeCell ref="BD111:BE111"/>
    <mergeCell ref="BF111:BG111"/>
    <mergeCell ref="BH111:BI111"/>
    <mergeCell ref="BJ111:BK111"/>
    <mergeCell ref="BL111:BM111"/>
    <mergeCell ref="CP112:CQ112"/>
    <mergeCell ref="CR112:CS112"/>
    <mergeCell ref="A113:E113"/>
    <mergeCell ref="F113:G113"/>
    <mergeCell ref="H113:I113"/>
    <mergeCell ref="J113:K113"/>
    <mergeCell ref="L113:M113"/>
    <mergeCell ref="N113:O113"/>
    <mergeCell ref="BZ112:CA112"/>
    <mergeCell ref="CB112:CC112"/>
    <mergeCell ref="CD112:CE112"/>
    <mergeCell ref="CF112:CG112"/>
    <mergeCell ref="CH112:CI112"/>
    <mergeCell ref="CJ112:CK112"/>
    <mergeCell ref="BN112:BO112"/>
    <mergeCell ref="BP112:BQ112"/>
    <mergeCell ref="BR112:BS112"/>
    <mergeCell ref="BT112:BU112"/>
    <mergeCell ref="BV112:BW112"/>
    <mergeCell ref="BX112:BY112"/>
    <mergeCell ref="BB112:BC112"/>
    <mergeCell ref="BD112:BE112"/>
    <mergeCell ref="BF112:BG112"/>
    <mergeCell ref="BH112:BI112"/>
    <mergeCell ref="BJ112:BK112"/>
    <mergeCell ref="BL112:BM112"/>
    <mergeCell ref="AP112:AQ112"/>
    <mergeCell ref="AR112:AS112"/>
    <mergeCell ref="AT112:AU112"/>
    <mergeCell ref="AV112:AW112"/>
    <mergeCell ref="AX112:AY112"/>
    <mergeCell ref="AZ112:BA112"/>
    <mergeCell ref="CP113:CQ113"/>
    <mergeCell ref="CR113:CS113"/>
    <mergeCell ref="F116:J116"/>
    <mergeCell ref="BX113:BY113"/>
    <mergeCell ref="BZ113:CA113"/>
    <mergeCell ref="CB113:CC113"/>
    <mergeCell ref="CD113:CE113"/>
    <mergeCell ref="CF113:CG113"/>
    <mergeCell ref="CH113:CI113"/>
    <mergeCell ref="BL113:BM113"/>
    <mergeCell ref="BN113:BO113"/>
    <mergeCell ref="BP113:BQ113"/>
    <mergeCell ref="BR113:BS113"/>
    <mergeCell ref="BT113:BU113"/>
    <mergeCell ref="BV113:BW113"/>
    <mergeCell ref="AZ113:BA113"/>
    <mergeCell ref="BB113:BC113"/>
    <mergeCell ref="BD113:BE113"/>
    <mergeCell ref="BF113:BG113"/>
    <mergeCell ref="BH113:BI113"/>
    <mergeCell ref="BJ113:BK113"/>
    <mergeCell ref="AN113:AO113"/>
    <mergeCell ref="AP113:AQ113"/>
    <mergeCell ref="AR113:AS113"/>
    <mergeCell ref="AT113:AU113"/>
    <mergeCell ref="AV113:AW113"/>
    <mergeCell ref="AX113:AY113"/>
    <mergeCell ref="AB113:AC113"/>
    <mergeCell ref="AD113:AE113"/>
    <mergeCell ref="AF113:AG113"/>
    <mergeCell ref="AH113:AI113"/>
    <mergeCell ref="AJ113:AK113"/>
    <mergeCell ref="CL112:CM112"/>
    <mergeCell ref="CN112:CO112"/>
    <mergeCell ref="AD112:AE112"/>
    <mergeCell ref="AF112:AG112"/>
    <mergeCell ref="AH112:AI112"/>
    <mergeCell ref="AJ112:AK112"/>
    <mergeCell ref="AL112:AM112"/>
    <mergeCell ref="AN112:AO112"/>
    <mergeCell ref="F129:J129"/>
    <mergeCell ref="F123:J123"/>
    <mergeCell ref="F124:J124"/>
    <mergeCell ref="F125:J125"/>
    <mergeCell ref="F126:J126"/>
    <mergeCell ref="F127:J127"/>
    <mergeCell ref="F128:J128"/>
    <mergeCell ref="F117:J117"/>
    <mergeCell ref="F118:J118"/>
    <mergeCell ref="F119:J119"/>
    <mergeCell ref="F120:J120"/>
    <mergeCell ref="F121:J121"/>
    <mergeCell ref="F122:J122"/>
    <mergeCell ref="CJ113:CK113"/>
    <mergeCell ref="CL113:CM113"/>
    <mergeCell ref="CN113:CO113"/>
    <mergeCell ref="AL113:AM113"/>
    <mergeCell ref="P113:Q113"/>
    <mergeCell ref="R113:S113"/>
    <mergeCell ref="T113:U113"/>
    <mergeCell ref="V113:W113"/>
    <mergeCell ref="X113:Y113"/>
    <mergeCell ref="Z113:AA113"/>
    <mergeCell ref="R112:S112"/>
  </mergeCells>
  <conditionalFormatting sqref="A6 A8 A10 A12 A14 A16 A18 A20 A22 A24 A26 A28 A30 A32 A34 A36 A38 A40 A42 A44 A46 A48 A50 A52 A54 A56 A58 A60 A62 A64 A66 A68 A70 A72 A74 A76 A78 A80 A82 A84 A86 A88 A90 A92 A94 A96 A98 A100 A102 A104 A106">
    <cfRule type="duplicateValues" dxfId="0" priority="1632" stopIfTrue="1"/>
  </conditionalFormatting>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view="pageBreakPreview" zoomScale="140" zoomScaleNormal="100" zoomScaleSheetLayoutView="140" workbookViewId="0">
      <selection activeCell="D9" sqref="D9"/>
    </sheetView>
  </sheetViews>
  <sheetFormatPr baseColWidth="10" defaultColWidth="11.42578125" defaultRowHeight="15"/>
  <cols>
    <col min="1" max="1" width="8.28515625" customWidth="1"/>
    <col min="2" max="2" width="46.42578125" customWidth="1"/>
    <col min="3" max="3" width="12.42578125" customWidth="1"/>
  </cols>
  <sheetData>
    <row r="1" spans="1:3" ht="15" customHeight="1">
      <c r="A1" s="644" t="s">
        <v>653</v>
      </c>
      <c r="B1" s="645"/>
      <c r="C1" s="645"/>
    </row>
    <row r="2" spans="1:3">
      <c r="A2" s="646"/>
      <c r="B2" s="647"/>
      <c r="C2" s="647"/>
    </row>
    <row r="3" spans="1:3">
      <c r="A3" s="24" t="s">
        <v>654</v>
      </c>
      <c r="B3" s="24" t="s">
        <v>655</v>
      </c>
      <c r="C3" s="24" t="s">
        <v>143</v>
      </c>
    </row>
    <row r="4" spans="1:3">
      <c r="A4" s="21">
        <v>1</v>
      </c>
      <c r="B4" s="22" t="s">
        <v>656</v>
      </c>
      <c r="C4" s="23">
        <v>45499</v>
      </c>
    </row>
    <row r="5" spans="1:3">
      <c r="A5" s="21">
        <v>2</v>
      </c>
      <c r="B5" s="22" t="s">
        <v>695</v>
      </c>
      <c r="C5" s="23">
        <v>45311</v>
      </c>
    </row>
    <row r="6" spans="1:3">
      <c r="A6" s="21">
        <v>3</v>
      </c>
      <c r="B6" s="22"/>
      <c r="C6" s="23"/>
    </row>
    <row r="7" spans="1:3">
      <c r="A7" s="21">
        <v>4</v>
      </c>
      <c r="B7" s="22"/>
      <c r="C7" s="23"/>
    </row>
    <row r="8" spans="1:3">
      <c r="A8" s="21">
        <v>5</v>
      </c>
      <c r="B8" s="22"/>
      <c r="C8" s="23"/>
    </row>
    <row r="9" spans="1:3">
      <c r="A9" s="21">
        <v>6</v>
      </c>
      <c r="B9" s="25"/>
      <c r="C9" s="23"/>
    </row>
    <row r="10" spans="1:3">
      <c r="A10" s="21">
        <v>7</v>
      </c>
      <c r="B10" s="25"/>
      <c r="C10" s="23"/>
    </row>
    <row r="11" spans="1:3">
      <c r="A11" s="21">
        <v>8</v>
      </c>
      <c r="B11" s="21"/>
      <c r="C11" s="23"/>
    </row>
    <row r="12" spans="1:3">
      <c r="A12" s="21">
        <v>9</v>
      </c>
      <c r="B12" s="21"/>
      <c r="C12" s="23"/>
    </row>
    <row r="13" spans="1:3">
      <c r="A13" s="21">
        <v>10</v>
      </c>
      <c r="B13" s="21"/>
      <c r="C13" s="23"/>
    </row>
    <row r="14" spans="1:3">
      <c r="A14" s="21">
        <v>11</v>
      </c>
      <c r="B14" s="21"/>
      <c r="C14" s="23"/>
    </row>
    <row r="15" spans="1:3">
      <c r="A15" s="21">
        <v>12</v>
      </c>
      <c r="B15" s="21"/>
      <c r="C15" s="26"/>
    </row>
  </sheetData>
  <mergeCells count="1">
    <mergeCell ref="A1:C2"/>
  </mergeCells>
  <pageMargins left="0.7" right="0.7" top="0.75" bottom="0.75" header="0.3" footer="0.3"/>
  <pageSetup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4a7dc8f-de51-4fb2-b5ec-b619e17e41c7">
      <UserInfo>
        <DisplayName>Martha Ines Silva Porras</DisplayName>
        <AccountId>93</AccountId>
        <AccountType/>
      </UserInfo>
      <UserInfo>
        <DisplayName>Jhon Andersson Reyes López</DisplayName>
        <AccountId>176</AccountId>
        <AccountType/>
      </UserInfo>
      <UserInfo>
        <DisplayName>Juan Camilo Espinosa Veloza</DisplayName>
        <AccountId>41</AccountId>
        <AccountType/>
      </UserInfo>
      <UserInfo>
        <DisplayName>Supervisor HSE RSU</DisplayName>
        <AccountId>251</AccountId>
        <AccountType/>
      </UserInfo>
    </SharedWithUsers>
    <_activity xmlns="d7c0f123-a41b-466c-a7f3-2fea70faa2a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99EF0CC0924B649A6F6E8244C0883C8" ma:contentTypeVersion="14" ma:contentTypeDescription="Create a new document." ma:contentTypeScope="" ma:versionID="886156a85657983ee2859aa039ddc5f4">
  <xsd:schema xmlns:xsd="http://www.w3.org/2001/XMLSchema" xmlns:xs="http://www.w3.org/2001/XMLSchema" xmlns:p="http://schemas.microsoft.com/office/2006/metadata/properties" xmlns:ns3="d7c0f123-a41b-466c-a7f3-2fea70faa2a3" xmlns:ns4="24a7dc8f-de51-4fb2-b5ec-b619e17e41c7" targetNamespace="http://schemas.microsoft.com/office/2006/metadata/properties" ma:root="true" ma:fieldsID="7c2048b6ddcda62804c3f2cf121d7d15" ns3:_="" ns4:_="">
    <xsd:import namespace="d7c0f123-a41b-466c-a7f3-2fea70faa2a3"/>
    <xsd:import namespace="24a7dc8f-de51-4fb2-b5ec-b619e17e41c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LengthInSeconds" minOccurs="0"/>
                <xsd:element ref="ns3:MediaServiceSearchPropertie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c0f123-a41b-466c-a7f3-2fea70faa2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7dc8f-de51-4fb2-b5ec-b619e17e41c7"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DE0F01-BBF5-4F8A-9613-892AC4BD1EE7}">
  <ds:schemaRefs>
    <ds:schemaRef ds:uri="http://schemas.microsoft.com/sharepoint/v3/contenttype/forms"/>
  </ds:schemaRefs>
</ds:datastoreItem>
</file>

<file path=customXml/itemProps2.xml><?xml version="1.0" encoding="utf-8"?>
<ds:datastoreItem xmlns:ds="http://schemas.openxmlformats.org/officeDocument/2006/customXml" ds:itemID="{0B9AF385-E822-41FE-91A3-BA2F1BEFE67B}">
  <ds:schemaRefs>
    <ds:schemaRef ds:uri="24a7dc8f-de51-4fb2-b5ec-b619e17e41c7"/>
    <ds:schemaRef ds:uri="http://schemas.microsoft.com/office/2006/documentManagement/types"/>
    <ds:schemaRef ds:uri="http://purl.org/dc/elements/1.1/"/>
    <ds:schemaRef ds:uri="http://purl.org/dc/terms/"/>
    <ds:schemaRef ds:uri="d7c0f123-a41b-466c-a7f3-2fea70faa2a3"/>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524C9935-9454-4349-B9A6-6A95707366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c0f123-a41b-466c-a7f3-2fea70faa2a3"/>
    <ds:schemaRef ds:uri="24a7dc8f-de51-4fb2-b5ec-b619e17e41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4 Osteomuscular</vt:lpstr>
      <vt:lpstr>Formato Programa (2)</vt:lpstr>
      <vt:lpstr>Formato Programa</vt:lpstr>
      <vt:lpstr>Por Persona</vt:lpstr>
      <vt:lpstr>CONTROL</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Calidad</dc:creator>
  <cp:keywords/>
  <dc:description/>
  <cp:lastModifiedBy>Licitaciones03</cp:lastModifiedBy>
  <cp:revision/>
  <dcterms:created xsi:type="dcterms:W3CDTF">2016-01-06T16:27:30Z</dcterms:created>
  <dcterms:modified xsi:type="dcterms:W3CDTF">2025-01-20T21:58:46Z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0x010100499EF0CC0924B649A6F6E8244C0883C8</vt:lpwstr>
  </property>
  <property fmtid="{D5CDD505-2E9C-101B-9397-08002B2CF9AE}" pid="3" name="MediaServiceImageTags">
    <vt:lpwstr/>
  </property>
</Properties>
</file>